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codeName="ThisWorkbook" defaultThemeVersion="124226"/>
  <mc:AlternateContent xmlns:mc="http://schemas.openxmlformats.org/markup-compatibility/2006">
    <mc:Choice Requires="x15">
      <x15ac:absPath xmlns:x15ac="http://schemas.microsoft.com/office/spreadsheetml/2010/11/ac" url="https://d.docs.live.net/df14362ae3457641/Dokumenty/statika dynamika/2024/ZŠ Prušanky/DPS/SO-02/revize 10.6.2025/"/>
    </mc:Choice>
  </mc:AlternateContent>
  <xr:revisionPtr revIDLastSave="0" documentId="8_{636B6960-FEE5-4215-B985-CC385EB4C5B1}" xr6:coauthVersionLast="47" xr6:coauthVersionMax="47" xr10:uidLastSave="{00000000-0000-0000-0000-000000000000}"/>
  <bookViews>
    <workbookView xWindow="28680" yWindow="-120" windowWidth="29040" windowHeight="15720" activeTab="4" xr2:uid="{00000000-000D-0000-FFFF-FFFF00000000}"/>
  </bookViews>
  <sheets>
    <sheet name="Pokyny pro vyplnění" sheetId="11" r:id="rId1"/>
    <sheet name="Stavba" sheetId="1" r:id="rId2"/>
    <sheet name="VzorPolozky" sheetId="10" state="hidden" r:id="rId3"/>
    <sheet name="VRN 1 Naklady" sheetId="12" r:id="rId4"/>
    <sheet name="SO-02 1 Pol" sheetId="13" r:id="rId5"/>
    <sheet name="SO-02 2 Pol" sheetId="14" r:id="rId6"/>
    <sheet name="SO-02 3 Pol" sheetId="15" r:id="rId7"/>
    <sheet name="SO-02 5 Pol" sheetId="16" r:id="rId8"/>
    <sheet name="SO-02 6 Pol" sheetId="17" r:id="rId9"/>
    <sheet name="SO-02 7 Pol" sheetId="18" r:id="rId10"/>
  </sheets>
  <externalReferences>
    <externalReference r:id="rId11"/>
  </externalReferences>
  <definedNames>
    <definedName name="CelkemDPHVypocet" localSheetId="1">Stavba!$H$50</definedName>
    <definedName name="CenaCelkem">Stavba!$G$29</definedName>
    <definedName name="CenaCelkemBezDPH">Stavba!$G$28</definedName>
    <definedName name="CenaCelkemVypocet" localSheetId="1">Stavba!$I$50</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4">'SO-02 1 Pol'!$1:$7</definedName>
    <definedName name="_xlnm.Print_Titles" localSheetId="5">'SO-02 2 Pol'!$1:$7</definedName>
    <definedName name="_xlnm.Print_Titles" localSheetId="6">'SO-02 3 Pol'!$1:$7</definedName>
    <definedName name="_xlnm.Print_Titles" localSheetId="7">'SO-02 5 Pol'!$1:$7</definedName>
    <definedName name="_xlnm.Print_Titles" localSheetId="8">'SO-02 6 Pol'!$1:$7</definedName>
    <definedName name="_xlnm.Print_Titles" localSheetId="9">'SO-02 7 Pol'!$1:$7</definedName>
    <definedName name="_xlnm.Print_Titles" localSheetId="3">'VRN 1 Naklady'!$1:$7</definedName>
    <definedName name="oadresa">Stavba!$D$6</definedName>
    <definedName name="Objednatel" localSheetId="1">Stavba!$D$5</definedName>
    <definedName name="Objekt" localSheetId="1">Stavba!$B$38</definedName>
    <definedName name="_xlnm.Print_Area" localSheetId="4">'SO-02 1 Pol'!$A$1:$Y$545</definedName>
    <definedName name="_xlnm.Print_Area" localSheetId="5">'SO-02 2 Pol'!$A$1:$Y$63</definedName>
    <definedName name="_xlnm.Print_Area" localSheetId="6">'SO-02 3 Pol'!$A$1:$Y$75</definedName>
    <definedName name="_xlnm.Print_Area" localSheetId="7">'SO-02 5 Pol'!$A$1:$Y$106</definedName>
    <definedName name="_xlnm.Print_Area" localSheetId="8">'SO-02 6 Pol'!$A$1:$Y$83</definedName>
    <definedName name="_xlnm.Print_Area" localSheetId="9">'SO-02 7 Pol'!$A$1:$Y$151</definedName>
    <definedName name="_xlnm.Print_Area" localSheetId="1">Stavba!$A$1:$J$110</definedName>
    <definedName name="_xlnm.Print_Area" localSheetId="3">'VRN 1 Naklady'!$A$1:$Y$19</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Stavba!$F$50</definedName>
    <definedName name="ZakladDPHZakl">Stavba!$G$25</definedName>
    <definedName name="ZakladDPHZaklVypocet" localSheetId="1">Stavba!$G$50</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9" i="1" l="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G49" i="1"/>
  <c r="F49" i="1"/>
  <c r="G48" i="1"/>
  <c r="F48" i="1"/>
  <c r="G47" i="1"/>
  <c r="F47" i="1"/>
  <c r="G46" i="1"/>
  <c r="F46" i="1"/>
  <c r="G45" i="1"/>
  <c r="F45" i="1"/>
  <c r="G44" i="1"/>
  <c r="F44" i="1"/>
  <c r="G43" i="1"/>
  <c r="F43" i="1"/>
  <c r="G41" i="1"/>
  <c r="F41" i="1"/>
  <c r="G40" i="1"/>
  <c r="F40" i="1"/>
  <c r="G39" i="1"/>
  <c r="F39" i="1"/>
  <c r="G150" i="18"/>
  <c r="BA121" i="18"/>
  <c r="BA113" i="18"/>
  <c r="BA90" i="18"/>
  <c r="BA72" i="18"/>
  <c r="BA70" i="18"/>
  <c r="BA66" i="18"/>
  <c r="BA64" i="18"/>
  <c r="BA45" i="18"/>
  <c r="BA43" i="18"/>
  <c r="BA41" i="18"/>
  <c r="BA26" i="18"/>
  <c r="BA18" i="18"/>
  <c r="BA10" i="18"/>
  <c r="G9" i="18"/>
  <c r="M9" i="18" s="1"/>
  <c r="I9" i="18"/>
  <c r="I8" i="18" s="1"/>
  <c r="K9" i="18"/>
  <c r="K8" i="18" s="1"/>
  <c r="O9" i="18"/>
  <c r="Q9" i="18"/>
  <c r="Q8" i="18" s="1"/>
  <c r="V9" i="18"/>
  <c r="G11" i="18"/>
  <c r="I11" i="18"/>
  <c r="K11" i="18"/>
  <c r="M11" i="18"/>
  <c r="O11" i="18"/>
  <c r="O8" i="18" s="1"/>
  <c r="Q11" i="18"/>
  <c r="V11" i="18"/>
  <c r="G13" i="18"/>
  <c r="I13" i="18"/>
  <c r="K13" i="18"/>
  <c r="M13" i="18"/>
  <c r="O13" i="18"/>
  <c r="Q13" i="18"/>
  <c r="V13" i="18"/>
  <c r="G15" i="18"/>
  <c r="I15" i="18"/>
  <c r="K15" i="18"/>
  <c r="M15" i="18"/>
  <c r="O15" i="18"/>
  <c r="Q15" i="18"/>
  <c r="V15" i="18"/>
  <c r="G17" i="18"/>
  <c r="I17" i="18"/>
  <c r="K17" i="18"/>
  <c r="M17" i="18"/>
  <c r="O17" i="18"/>
  <c r="Q17" i="18"/>
  <c r="V17" i="18"/>
  <c r="V8" i="18" s="1"/>
  <c r="G19" i="18"/>
  <c r="I19" i="18"/>
  <c r="K19" i="18"/>
  <c r="M19" i="18"/>
  <c r="O19" i="18"/>
  <c r="Q19" i="18"/>
  <c r="V19" i="18"/>
  <c r="G21" i="18"/>
  <c r="M21" i="18" s="1"/>
  <c r="I21" i="18"/>
  <c r="K21" i="18"/>
  <c r="O21" i="18"/>
  <c r="Q21" i="18"/>
  <c r="V21" i="18"/>
  <c r="G23" i="18"/>
  <c r="M23" i="18" s="1"/>
  <c r="I23" i="18"/>
  <c r="K23" i="18"/>
  <c r="O23" i="18"/>
  <c r="Q23" i="18"/>
  <c r="V23" i="18"/>
  <c r="G25" i="18"/>
  <c r="M25" i="18" s="1"/>
  <c r="I25" i="18"/>
  <c r="K25" i="18"/>
  <c r="O25" i="18"/>
  <c r="Q25" i="18"/>
  <c r="V25" i="18"/>
  <c r="G27" i="18"/>
  <c r="I27" i="18"/>
  <c r="K27" i="18"/>
  <c r="M27" i="18"/>
  <c r="O27" i="18"/>
  <c r="Q27" i="18"/>
  <c r="V27" i="18"/>
  <c r="G29" i="18"/>
  <c r="I29" i="18"/>
  <c r="K29" i="18"/>
  <c r="M29" i="18"/>
  <c r="O29" i="18"/>
  <c r="Q29" i="18"/>
  <c r="V29" i="18"/>
  <c r="G31" i="18"/>
  <c r="I31" i="18"/>
  <c r="K31" i="18"/>
  <c r="M31" i="18"/>
  <c r="O31" i="18"/>
  <c r="Q31" i="18"/>
  <c r="V31" i="18"/>
  <c r="G33" i="18"/>
  <c r="I33" i="18"/>
  <c r="K33" i="18"/>
  <c r="M33" i="18"/>
  <c r="O33" i="18"/>
  <c r="Q33" i="18"/>
  <c r="V33" i="18"/>
  <c r="G36" i="18"/>
  <c r="I36" i="18"/>
  <c r="K36" i="18"/>
  <c r="M36" i="18"/>
  <c r="O36" i="18"/>
  <c r="Q36" i="18"/>
  <c r="V36" i="18"/>
  <c r="G38" i="18"/>
  <c r="M38" i="18" s="1"/>
  <c r="I38" i="18"/>
  <c r="K38" i="18"/>
  <c r="O38" i="18"/>
  <c r="Q38" i="18"/>
  <c r="V38" i="18"/>
  <c r="G40" i="18"/>
  <c r="M40" i="18" s="1"/>
  <c r="I40" i="18"/>
  <c r="I39" i="18" s="1"/>
  <c r="K40" i="18"/>
  <c r="K39" i="18" s="1"/>
  <c r="O40" i="18"/>
  <c r="Q40" i="18"/>
  <c r="Q39" i="18" s="1"/>
  <c r="V40" i="18"/>
  <c r="G42" i="18"/>
  <c r="I42" i="18"/>
  <c r="K42" i="18"/>
  <c r="M42" i="18"/>
  <c r="O42" i="18"/>
  <c r="Q42" i="18"/>
  <c r="V42" i="18"/>
  <c r="G44" i="18"/>
  <c r="I44" i="18"/>
  <c r="K44" i="18"/>
  <c r="M44" i="18"/>
  <c r="O44" i="18"/>
  <c r="O39" i="18" s="1"/>
  <c r="Q44" i="18"/>
  <c r="V44" i="18"/>
  <c r="G46" i="18"/>
  <c r="I46" i="18"/>
  <c r="K46" i="18"/>
  <c r="M46" i="18"/>
  <c r="O46" i="18"/>
  <c r="Q46" i="18"/>
  <c r="V46" i="18"/>
  <c r="G48" i="18"/>
  <c r="I48" i="18"/>
  <c r="K48" i="18"/>
  <c r="M48" i="18"/>
  <c r="O48" i="18"/>
  <c r="Q48" i="18"/>
  <c r="V48" i="18"/>
  <c r="V39" i="18" s="1"/>
  <c r="G51" i="18"/>
  <c r="I51" i="18"/>
  <c r="K51" i="18"/>
  <c r="M51" i="18"/>
  <c r="O51" i="18"/>
  <c r="Q51" i="18"/>
  <c r="V51" i="18"/>
  <c r="G54" i="18"/>
  <c r="M54" i="18" s="1"/>
  <c r="I54" i="18"/>
  <c r="K54" i="18"/>
  <c r="O54" i="18"/>
  <c r="Q54" i="18"/>
  <c r="V54" i="18"/>
  <c r="G57" i="18"/>
  <c r="M57" i="18" s="1"/>
  <c r="I57" i="18"/>
  <c r="K57" i="18"/>
  <c r="O57" i="18"/>
  <c r="Q57" i="18"/>
  <c r="V57" i="18"/>
  <c r="G59" i="18"/>
  <c r="M59" i="18" s="1"/>
  <c r="I59" i="18"/>
  <c r="K59" i="18"/>
  <c r="O59" i="18"/>
  <c r="Q59" i="18"/>
  <c r="V59" i="18"/>
  <c r="G61" i="18"/>
  <c r="I61" i="18"/>
  <c r="K61" i="18"/>
  <c r="M61" i="18"/>
  <c r="O61" i="18"/>
  <c r="Q61" i="18"/>
  <c r="V61" i="18"/>
  <c r="G63" i="18"/>
  <c r="I63" i="18"/>
  <c r="K63" i="18"/>
  <c r="K62" i="18" s="1"/>
  <c r="M63" i="18"/>
  <c r="O63" i="18"/>
  <c r="O62" i="18" s="1"/>
  <c r="Q63" i="18"/>
  <c r="Q62" i="18" s="1"/>
  <c r="V63" i="18"/>
  <c r="V62" i="18" s="1"/>
  <c r="G65" i="18"/>
  <c r="I65" i="18"/>
  <c r="K65" i="18"/>
  <c r="M65" i="18"/>
  <c r="O65" i="18"/>
  <c r="Q65" i="18"/>
  <c r="V65" i="18"/>
  <c r="G67" i="18"/>
  <c r="I67" i="18"/>
  <c r="K67" i="18"/>
  <c r="M67" i="18"/>
  <c r="O67" i="18"/>
  <c r="Q67" i="18"/>
  <c r="V67" i="18"/>
  <c r="G69" i="18"/>
  <c r="M69" i="18" s="1"/>
  <c r="I69" i="18"/>
  <c r="K69" i="18"/>
  <c r="O69" i="18"/>
  <c r="Q69" i="18"/>
  <c r="V69" i="18"/>
  <c r="G71" i="18"/>
  <c r="M71" i="18" s="1"/>
  <c r="I71" i="18"/>
  <c r="I62" i="18" s="1"/>
  <c r="K71" i="18"/>
  <c r="O71" i="18"/>
  <c r="Q71" i="18"/>
  <c r="V71" i="18"/>
  <c r="G73" i="18"/>
  <c r="M73" i="18" s="1"/>
  <c r="I73" i="18"/>
  <c r="K73" i="18"/>
  <c r="O73" i="18"/>
  <c r="Q73" i="18"/>
  <c r="V73" i="18"/>
  <c r="G75" i="18"/>
  <c r="I75" i="18"/>
  <c r="K75" i="18"/>
  <c r="M75" i="18"/>
  <c r="O75" i="18"/>
  <c r="Q75" i="18"/>
  <c r="V75" i="18"/>
  <c r="G77" i="18"/>
  <c r="I77" i="18"/>
  <c r="K77" i="18"/>
  <c r="M77" i="18"/>
  <c r="O77" i="18"/>
  <c r="Q77" i="18"/>
  <c r="V77" i="18"/>
  <c r="G80" i="18"/>
  <c r="M80" i="18" s="1"/>
  <c r="I80" i="18"/>
  <c r="K80" i="18"/>
  <c r="O80" i="18"/>
  <c r="Q80" i="18"/>
  <c r="V80" i="18"/>
  <c r="G83" i="18"/>
  <c r="I83" i="18"/>
  <c r="K83" i="18"/>
  <c r="M83" i="18"/>
  <c r="O83" i="18"/>
  <c r="Q83" i="18"/>
  <c r="V83" i="18"/>
  <c r="G85" i="18"/>
  <c r="I85" i="18"/>
  <c r="K85" i="18"/>
  <c r="M85" i="18"/>
  <c r="O85" i="18"/>
  <c r="Q85" i="18"/>
  <c r="V85" i="18"/>
  <c r="G87" i="18"/>
  <c r="M87" i="18" s="1"/>
  <c r="I87" i="18"/>
  <c r="K87" i="18"/>
  <c r="O87" i="18"/>
  <c r="Q87" i="18"/>
  <c r="V87" i="18"/>
  <c r="G89" i="18"/>
  <c r="M89" i="18" s="1"/>
  <c r="I89" i="18"/>
  <c r="I88" i="18" s="1"/>
  <c r="K89" i="18"/>
  <c r="K88" i="18" s="1"/>
  <c r="O89" i="18"/>
  <c r="Q89" i="18"/>
  <c r="V89" i="18"/>
  <c r="G91" i="18"/>
  <c r="I91" i="18"/>
  <c r="K91" i="18"/>
  <c r="M91" i="18"/>
  <c r="O91" i="18"/>
  <c r="Q91" i="18"/>
  <c r="V91" i="18"/>
  <c r="G93" i="18"/>
  <c r="I93" i="18"/>
  <c r="K93" i="18"/>
  <c r="M93" i="18"/>
  <c r="O93" i="18"/>
  <c r="O88" i="18" s="1"/>
  <c r="Q93" i="18"/>
  <c r="V93" i="18"/>
  <c r="G95" i="18"/>
  <c r="M95" i="18" s="1"/>
  <c r="I95" i="18"/>
  <c r="K95" i="18"/>
  <c r="O95" i="18"/>
  <c r="Q95" i="18"/>
  <c r="Q88" i="18" s="1"/>
  <c r="V95" i="18"/>
  <c r="G97" i="18"/>
  <c r="I97" i="18"/>
  <c r="K97" i="18"/>
  <c r="M97" i="18"/>
  <c r="O97" i="18"/>
  <c r="Q97" i="18"/>
  <c r="V97" i="18"/>
  <c r="V88" i="18" s="1"/>
  <c r="G99" i="18"/>
  <c r="I99" i="18"/>
  <c r="K99" i="18"/>
  <c r="M99" i="18"/>
  <c r="O99" i="18"/>
  <c r="Q99" i="18"/>
  <c r="V99" i="18"/>
  <c r="G101" i="18"/>
  <c r="M101" i="18" s="1"/>
  <c r="I101" i="18"/>
  <c r="K101" i="18"/>
  <c r="O101" i="18"/>
  <c r="Q101" i="18"/>
  <c r="V101" i="18"/>
  <c r="G103" i="18"/>
  <c r="M103" i="18" s="1"/>
  <c r="I103" i="18"/>
  <c r="K103" i="18"/>
  <c r="O103" i="18"/>
  <c r="Q103" i="18"/>
  <c r="V103" i="18"/>
  <c r="G106" i="18"/>
  <c r="M106" i="18" s="1"/>
  <c r="I106" i="18"/>
  <c r="K106" i="18"/>
  <c r="O106" i="18"/>
  <c r="Q106" i="18"/>
  <c r="V106" i="18"/>
  <c r="G109" i="18"/>
  <c r="I109" i="18"/>
  <c r="K109" i="18"/>
  <c r="M109" i="18"/>
  <c r="O109" i="18"/>
  <c r="Q109" i="18"/>
  <c r="V109" i="18"/>
  <c r="G112" i="18"/>
  <c r="I112" i="18"/>
  <c r="K112" i="18"/>
  <c r="M112" i="18"/>
  <c r="O112" i="18"/>
  <c r="Q112" i="18"/>
  <c r="V112" i="18"/>
  <c r="G114" i="18"/>
  <c r="M114" i="18" s="1"/>
  <c r="I114" i="18"/>
  <c r="K114" i="18"/>
  <c r="O114" i="18"/>
  <c r="Q114" i="18"/>
  <c r="V114" i="18"/>
  <c r="G116" i="18"/>
  <c r="I116" i="18"/>
  <c r="K116" i="18"/>
  <c r="M116" i="18"/>
  <c r="O116" i="18"/>
  <c r="Q116" i="18"/>
  <c r="V116" i="18"/>
  <c r="G118" i="18"/>
  <c r="I118" i="18"/>
  <c r="K118" i="18"/>
  <c r="M118" i="18"/>
  <c r="O118" i="18"/>
  <c r="Q118" i="18"/>
  <c r="V118" i="18"/>
  <c r="G120" i="18"/>
  <c r="M120" i="18" s="1"/>
  <c r="M119" i="18" s="1"/>
  <c r="I120" i="18"/>
  <c r="I119" i="18" s="1"/>
  <c r="K120" i="18"/>
  <c r="K119" i="18" s="1"/>
  <c r="O120" i="18"/>
  <c r="Q120" i="18"/>
  <c r="V120" i="18"/>
  <c r="V119" i="18" s="1"/>
  <c r="G122" i="18"/>
  <c r="M122" i="18" s="1"/>
  <c r="I122" i="18"/>
  <c r="K122" i="18"/>
  <c r="O122" i="18"/>
  <c r="Q122" i="18"/>
  <c r="V122" i="18"/>
  <c r="G124" i="18"/>
  <c r="I124" i="18"/>
  <c r="K124" i="18"/>
  <c r="M124" i="18"/>
  <c r="O124" i="18"/>
  <c r="Q124" i="18"/>
  <c r="V124" i="18"/>
  <c r="G126" i="18"/>
  <c r="I126" i="18"/>
  <c r="K126" i="18"/>
  <c r="M126" i="18"/>
  <c r="O126" i="18"/>
  <c r="O119" i="18" s="1"/>
  <c r="Q126" i="18"/>
  <c r="V126" i="18"/>
  <c r="G128" i="18"/>
  <c r="M128" i="18" s="1"/>
  <c r="I128" i="18"/>
  <c r="K128" i="18"/>
  <c r="O128" i="18"/>
  <c r="Q128" i="18"/>
  <c r="Q119" i="18" s="1"/>
  <c r="V128" i="18"/>
  <c r="G130" i="18"/>
  <c r="I130" i="18"/>
  <c r="K130" i="18"/>
  <c r="M130" i="18"/>
  <c r="O130" i="18"/>
  <c r="Q130" i="18"/>
  <c r="V130" i="18"/>
  <c r="G132" i="18"/>
  <c r="I132" i="18"/>
  <c r="K132" i="18"/>
  <c r="M132" i="18"/>
  <c r="O132" i="18"/>
  <c r="Q132" i="18"/>
  <c r="V132" i="18"/>
  <c r="G135" i="18"/>
  <c r="M135" i="18" s="1"/>
  <c r="I135" i="18"/>
  <c r="K135" i="18"/>
  <c r="O135" i="18"/>
  <c r="Q135" i="18"/>
  <c r="V135" i="18"/>
  <c r="G138" i="18"/>
  <c r="M138" i="18" s="1"/>
  <c r="I138" i="18"/>
  <c r="K138" i="18"/>
  <c r="O138" i="18"/>
  <c r="Q138" i="18"/>
  <c r="V138" i="18"/>
  <c r="G141" i="18"/>
  <c r="M141" i="18" s="1"/>
  <c r="I141" i="18"/>
  <c r="K141" i="18"/>
  <c r="O141" i="18"/>
  <c r="Q141" i="18"/>
  <c r="V141" i="18"/>
  <c r="G144" i="18"/>
  <c r="I144" i="18"/>
  <c r="K144" i="18"/>
  <c r="M144" i="18"/>
  <c r="O144" i="18"/>
  <c r="Q144" i="18"/>
  <c r="V144" i="18"/>
  <c r="G146" i="18"/>
  <c r="I146" i="18"/>
  <c r="K146" i="18"/>
  <c r="M146" i="18"/>
  <c r="O146" i="18"/>
  <c r="Q146" i="18"/>
  <c r="V146" i="18"/>
  <c r="G148" i="18"/>
  <c r="M148" i="18" s="1"/>
  <c r="I148" i="18"/>
  <c r="K148" i="18"/>
  <c r="O148" i="18"/>
  <c r="Q148" i="18"/>
  <c r="V148" i="18"/>
  <c r="AE150" i="18"/>
  <c r="G82" i="17"/>
  <c r="I8" i="17"/>
  <c r="G9" i="17"/>
  <c r="G8" i="17" s="1"/>
  <c r="I9" i="17"/>
  <c r="K9" i="17"/>
  <c r="K8" i="17" s="1"/>
  <c r="O9" i="17"/>
  <c r="O8" i="17" s="1"/>
  <c r="Q9" i="17"/>
  <c r="Q8" i="17" s="1"/>
  <c r="V9" i="17"/>
  <c r="V8" i="17" s="1"/>
  <c r="G11" i="17"/>
  <c r="M11" i="17" s="1"/>
  <c r="I11" i="17"/>
  <c r="I10" i="17" s="1"/>
  <c r="K11" i="17"/>
  <c r="O11" i="17"/>
  <c r="O10" i="17" s="1"/>
  <c r="Q11" i="17"/>
  <c r="V11" i="17"/>
  <c r="V10" i="17" s="1"/>
  <c r="G12" i="17"/>
  <c r="M12" i="17" s="1"/>
  <c r="I12" i="17"/>
  <c r="K12" i="17"/>
  <c r="K10" i="17" s="1"/>
  <c r="O12" i="17"/>
  <c r="Q12" i="17"/>
  <c r="Q10" i="17" s="1"/>
  <c r="V12" i="17"/>
  <c r="G13" i="17"/>
  <c r="I13" i="17"/>
  <c r="K13" i="17"/>
  <c r="M13" i="17"/>
  <c r="O13" i="17"/>
  <c r="Q13" i="17"/>
  <c r="V13" i="17"/>
  <c r="G14" i="17"/>
  <c r="I14" i="17"/>
  <c r="K14" i="17"/>
  <c r="M14" i="17"/>
  <c r="O14" i="17"/>
  <c r="Q14" i="17"/>
  <c r="V14" i="17"/>
  <c r="G15" i="17"/>
  <c r="M15" i="17" s="1"/>
  <c r="I15" i="17"/>
  <c r="K15" i="17"/>
  <c r="O15" i="17"/>
  <c r="Q15" i="17"/>
  <c r="V15" i="17"/>
  <c r="G16" i="17"/>
  <c r="I16" i="17"/>
  <c r="K16" i="17"/>
  <c r="M16" i="17"/>
  <c r="O16" i="17"/>
  <c r="Q16" i="17"/>
  <c r="V16" i="17"/>
  <c r="G17" i="17"/>
  <c r="M17" i="17" s="1"/>
  <c r="I17" i="17"/>
  <c r="K17" i="17"/>
  <c r="O17" i="17"/>
  <c r="Q17" i="17"/>
  <c r="V17" i="17"/>
  <c r="G18" i="17"/>
  <c r="AF82" i="17" s="1"/>
  <c r="I18" i="17"/>
  <c r="K18" i="17"/>
  <c r="O18" i="17"/>
  <c r="Q18" i="17"/>
  <c r="V18" i="17"/>
  <c r="G19" i="17"/>
  <c r="M19" i="17" s="1"/>
  <c r="I19" i="17"/>
  <c r="K19" i="17"/>
  <c r="O19" i="17"/>
  <c r="Q19" i="17"/>
  <c r="V19" i="17"/>
  <c r="G20" i="17"/>
  <c r="M20" i="17" s="1"/>
  <c r="I20" i="17"/>
  <c r="K20" i="17"/>
  <c r="O20" i="17"/>
  <c r="Q20" i="17"/>
  <c r="V20" i="17"/>
  <c r="G22" i="17"/>
  <c r="I22" i="17"/>
  <c r="I21" i="17" s="1"/>
  <c r="K22" i="17"/>
  <c r="K21" i="17" s="1"/>
  <c r="M22" i="17"/>
  <c r="O22" i="17"/>
  <c r="O21" i="17" s="1"/>
  <c r="Q22" i="17"/>
  <c r="V22" i="17"/>
  <c r="G23" i="17"/>
  <c r="M23" i="17" s="1"/>
  <c r="I23" i="17"/>
  <c r="K23" i="17"/>
  <c r="O23" i="17"/>
  <c r="Q23" i="17"/>
  <c r="Q21" i="17" s="1"/>
  <c r="V23" i="17"/>
  <c r="G24" i="17"/>
  <c r="I24" i="17"/>
  <c r="K24" i="17"/>
  <c r="M24" i="17"/>
  <c r="O24" i="17"/>
  <c r="Q24" i="17"/>
  <c r="V24" i="17"/>
  <c r="V21" i="17" s="1"/>
  <c r="G25" i="17"/>
  <c r="M25" i="17" s="1"/>
  <c r="I25" i="17"/>
  <c r="K25" i="17"/>
  <c r="O25" i="17"/>
  <c r="Q25" i="17"/>
  <c r="V25" i="17"/>
  <c r="G26" i="17"/>
  <c r="M26" i="17" s="1"/>
  <c r="I26" i="17"/>
  <c r="K26" i="17"/>
  <c r="O26" i="17"/>
  <c r="Q26" i="17"/>
  <c r="V26" i="17"/>
  <c r="G27" i="17"/>
  <c r="M27" i="17" s="1"/>
  <c r="I27" i="17"/>
  <c r="K27" i="17"/>
  <c r="O27" i="17"/>
  <c r="Q27" i="17"/>
  <c r="V27" i="17"/>
  <c r="G28" i="17"/>
  <c r="M28" i="17" s="1"/>
  <c r="I28" i="17"/>
  <c r="K28" i="17"/>
  <c r="O28" i="17"/>
  <c r="Q28" i="17"/>
  <c r="V28" i="17"/>
  <c r="G29" i="17"/>
  <c r="I29" i="17"/>
  <c r="K29" i="17"/>
  <c r="M29" i="17"/>
  <c r="O29" i="17"/>
  <c r="Q29" i="17"/>
  <c r="V29" i="17"/>
  <c r="G30" i="17"/>
  <c r="I30" i="17"/>
  <c r="K30" i="17"/>
  <c r="M30" i="17"/>
  <c r="O30" i="17"/>
  <c r="Q30" i="17"/>
  <c r="V30" i="17"/>
  <c r="G31" i="17"/>
  <c r="M31" i="17" s="1"/>
  <c r="I31" i="17"/>
  <c r="K31" i="17"/>
  <c r="O31" i="17"/>
  <c r="Q31" i="17"/>
  <c r="V31" i="17"/>
  <c r="G32" i="17"/>
  <c r="I32" i="17"/>
  <c r="K32" i="17"/>
  <c r="M32" i="17"/>
  <c r="O32" i="17"/>
  <c r="Q32" i="17"/>
  <c r="V32" i="17"/>
  <c r="G33" i="17"/>
  <c r="M33" i="17" s="1"/>
  <c r="I33" i="17"/>
  <c r="K33" i="17"/>
  <c r="O33" i="17"/>
  <c r="Q33" i="17"/>
  <c r="V33" i="17"/>
  <c r="G34" i="17"/>
  <c r="M34" i="17" s="1"/>
  <c r="I34" i="17"/>
  <c r="K34" i="17"/>
  <c r="O34" i="17"/>
  <c r="Q34" i="17"/>
  <c r="V34" i="17"/>
  <c r="G35" i="17"/>
  <c r="I35" i="17"/>
  <c r="K35" i="17"/>
  <c r="M35" i="17"/>
  <c r="O35" i="17"/>
  <c r="Q35" i="17"/>
  <c r="V35" i="17"/>
  <c r="G36" i="17"/>
  <c r="M36" i="17" s="1"/>
  <c r="I36" i="17"/>
  <c r="K36" i="17"/>
  <c r="O36" i="17"/>
  <c r="Q36" i="17"/>
  <c r="V36" i="17"/>
  <c r="G37" i="17"/>
  <c r="I37" i="17"/>
  <c r="K37" i="17"/>
  <c r="M37" i="17"/>
  <c r="O37" i="17"/>
  <c r="Q37" i="17"/>
  <c r="V37" i="17"/>
  <c r="G38" i="17"/>
  <c r="I38" i="17"/>
  <c r="K38" i="17"/>
  <c r="M38" i="17"/>
  <c r="O38" i="17"/>
  <c r="Q38" i="17"/>
  <c r="V38" i="17"/>
  <c r="G39" i="17"/>
  <c r="M39" i="17" s="1"/>
  <c r="I39" i="17"/>
  <c r="K39" i="17"/>
  <c r="O39" i="17"/>
  <c r="Q39" i="17"/>
  <c r="V39" i="17"/>
  <c r="G40" i="17"/>
  <c r="I40" i="17"/>
  <c r="K40" i="17"/>
  <c r="M40" i="17"/>
  <c r="O40" i="17"/>
  <c r="Q40" i="17"/>
  <c r="V40" i="17"/>
  <c r="G41" i="17"/>
  <c r="M41" i="17" s="1"/>
  <c r="I41" i="17"/>
  <c r="K41" i="17"/>
  <c r="O41" i="17"/>
  <c r="Q41" i="17"/>
  <c r="V41" i="17"/>
  <c r="G42" i="17"/>
  <c r="M42" i="17" s="1"/>
  <c r="I42" i="17"/>
  <c r="K42" i="17"/>
  <c r="O42" i="17"/>
  <c r="Q42" i="17"/>
  <c r="V42" i="17"/>
  <c r="G43" i="17"/>
  <c r="I43" i="17"/>
  <c r="K43" i="17"/>
  <c r="M43" i="17"/>
  <c r="O43" i="17"/>
  <c r="Q43" i="17"/>
  <c r="V43" i="17"/>
  <c r="G44" i="17"/>
  <c r="M44" i="17" s="1"/>
  <c r="I44" i="17"/>
  <c r="K44" i="17"/>
  <c r="O44" i="17"/>
  <c r="Q44" i="17"/>
  <c r="V44" i="17"/>
  <c r="G45" i="17"/>
  <c r="I45" i="17"/>
  <c r="K45" i="17"/>
  <c r="M45" i="17"/>
  <c r="O45" i="17"/>
  <c r="Q45" i="17"/>
  <c r="V45" i="17"/>
  <c r="G46" i="17"/>
  <c r="I46" i="17"/>
  <c r="K46" i="17"/>
  <c r="M46" i="17"/>
  <c r="O46" i="17"/>
  <c r="Q46" i="17"/>
  <c r="V46" i="17"/>
  <c r="G47" i="17"/>
  <c r="M47" i="17" s="1"/>
  <c r="I47" i="17"/>
  <c r="K47" i="17"/>
  <c r="O47" i="17"/>
  <c r="Q47" i="17"/>
  <c r="V47" i="17"/>
  <c r="G48" i="17"/>
  <c r="I48" i="17"/>
  <c r="K48" i="17"/>
  <c r="M48" i="17"/>
  <c r="O48" i="17"/>
  <c r="Q48" i="17"/>
  <c r="V48" i="17"/>
  <c r="G49" i="17"/>
  <c r="M49" i="17" s="1"/>
  <c r="I49" i="17"/>
  <c r="K49" i="17"/>
  <c r="O49" i="17"/>
  <c r="Q49" i="17"/>
  <c r="V49" i="17"/>
  <c r="G50" i="17"/>
  <c r="M50" i="17" s="1"/>
  <c r="I50" i="17"/>
  <c r="K50" i="17"/>
  <c r="O50" i="17"/>
  <c r="Q50" i="17"/>
  <c r="V50" i="17"/>
  <c r="G51" i="17"/>
  <c r="I51" i="17"/>
  <c r="K51" i="17"/>
  <c r="M51" i="17"/>
  <c r="O51" i="17"/>
  <c r="Q51" i="17"/>
  <c r="V51" i="17"/>
  <c r="G52" i="17"/>
  <c r="M52" i="17" s="1"/>
  <c r="I52" i="17"/>
  <c r="K52" i="17"/>
  <c r="O52" i="17"/>
  <c r="Q52" i="17"/>
  <c r="V52" i="17"/>
  <c r="G53" i="17"/>
  <c r="I53" i="17"/>
  <c r="K53" i="17"/>
  <c r="M53" i="17"/>
  <c r="O53" i="17"/>
  <c r="Q53" i="17"/>
  <c r="V53" i="17"/>
  <c r="G54" i="17"/>
  <c r="I54" i="17"/>
  <c r="K54" i="17"/>
  <c r="M54" i="17"/>
  <c r="O54" i="17"/>
  <c r="Q54" i="17"/>
  <c r="V54" i="17"/>
  <c r="G55" i="17"/>
  <c r="M55" i="17" s="1"/>
  <c r="I55" i="17"/>
  <c r="K55" i="17"/>
  <c r="O55" i="17"/>
  <c r="Q55" i="17"/>
  <c r="V55" i="17"/>
  <c r="G56" i="17"/>
  <c r="I56" i="17"/>
  <c r="K56" i="17"/>
  <c r="M56" i="17"/>
  <c r="O56" i="17"/>
  <c r="Q56" i="17"/>
  <c r="V56" i="17"/>
  <c r="G57" i="17"/>
  <c r="M57" i="17" s="1"/>
  <c r="I57" i="17"/>
  <c r="K57" i="17"/>
  <c r="O57" i="17"/>
  <c r="Q57" i="17"/>
  <c r="V57" i="17"/>
  <c r="G58" i="17"/>
  <c r="M58" i="17" s="1"/>
  <c r="I58" i="17"/>
  <c r="K58" i="17"/>
  <c r="O58" i="17"/>
  <c r="Q58" i="17"/>
  <c r="V58" i="17"/>
  <c r="G59" i="17"/>
  <c r="I59" i="17"/>
  <c r="K59" i="17"/>
  <c r="M59" i="17"/>
  <c r="O59" i="17"/>
  <c r="Q59" i="17"/>
  <c r="V59" i="17"/>
  <c r="G60" i="17"/>
  <c r="M60" i="17" s="1"/>
  <c r="I60" i="17"/>
  <c r="K60" i="17"/>
  <c r="O60" i="17"/>
  <c r="Q60" i="17"/>
  <c r="V60" i="17"/>
  <c r="G61" i="17"/>
  <c r="I61" i="17"/>
  <c r="K61" i="17"/>
  <c r="M61" i="17"/>
  <c r="O61" i="17"/>
  <c r="Q61" i="17"/>
  <c r="V61" i="17"/>
  <c r="G62" i="17"/>
  <c r="I62" i="17"/>
  <c r="K62" i="17"/>
  <c r="M62" i="17"/>
  <c r="O62" i="17"/>
  <c r="Q62" i="17"/>
  <c r="V62" i="17"/>
  <c r="G63" i="17"/>
  <c r="M63" i="17" s="1"/>
  <c r="I63" i="17"/>
  <c r="K63" i="17"/>
  <c r="O63" i="17"/>
  <c r="Q63" i="17"/>
  <c r="V63" i="17"/>
  <c r="G64" i="17"/>
  <c r="I64" i="17"/>
  <c r="K64" i="17"/>
  <c r="M64" i="17"/>
  <c r="O64" i="17"/>
  <c r="Q64" i="17"/>
  <c r="V64" i="17"/>
  <c r="G65" i="17"/>
  <c r="M65" i="17" s="1"/>
  <c r="I65" i="17"/>
  <c r="K65" i="17"/>
  <c r="O65" i="17"/>
  <c r="Q65" i="17"/>
  <c r="V65" i="17"/>
  <c r="G66" i="17"/>
  <c r="M66" i="17" s="1"/>
  <c r="I66" i="17"/>
  <c r="K66" i="17"/>
  <c r="O66" i="17"/>
  <c r="Q66" i="17"/>
  <c r="V66" i="17"/>
  <c r="G67" i="17"/>
  <c r="I67" i="17"/>
  <c r="K67" i="17"/>
  <c r="M67" i="17"/>
  <c r="O67" i="17"/>
  <c r="Q67" i="17"/>
  <c r="V67" i="17"/>
  <c r="G68" i="17"/>
  <c r="M68" i="17" s="1"/>
  <c r="I68" i="17"/>
  <c r="K68" i="17"/>
  <c r="O68" i="17"/>
  <c r="Q68" i="17"/>
  <c r="V68" i="17"/>
  <c r="G69" i="17"/>
  <c r="I69" i="17"/>
  <c r="K69" i="17"/>
  <c r="M69" i="17"/>
  <c r="O69" i="17"/>
  <c r="Q69" i="17"/>
  <c r="V69" i="17"/>
  <c r="G70" i="17"/>
  <c r="I70" i="17"/>
  <c r="K70" i="17"/>
  <c r="M70" i="17"/>
  <c r="O70" i="17"/>
  <c r="Q70" i="17"/>
  <c r="V70" i="17"/>
  <c r="G71" i="17"/>
  <c r="M71" i="17" s="1"/>
  <c r="I71" i="17"/>
  <c r="K71" i="17"/>
  <c r="O71" i="17"/>
  <c r="Q71" i="17"/>
  <c r="V71" i="17"/>
  <c r="G72" i="17"/>
  <c r="I72" i="17"/>
  <c r="K72" i="17"/>
  <c r="M72" i="17"/>
  <c r="O72" i="17"/>
  <c r="Q72" i="17"/>
  <c r="V72" i="17"/>
  <c r="G73" i="17"/>
  <c r="M73" i="17" s="1"/>
  <c r="I73" i="17"/>
  <c r="K73" i="17"/>
  <c r="O73" i="17"/>
  <c r="Q73" i="17"/>
  <c r="V73" i="17"/>
  <c r="G74" i="17"/>
  <c r="M74" i="17" s="1"/>
  <c r="I74" i="17"/>
  <c r="K74" i="17"/>
  <c r="O74" i="17"/>
  <c r="Q74" i="17"/>
  <c r="V74" i="17"/>
  <c r="G75" i="17"/>
  <c r="I75" i="17"/>
  <c r="K75" i="17"/>
  <c r="M75" i="17"/>
  <c r="O75" i="17"/>
  <c r="Q75" i="17"/>
  <c r="V75" i="17"/>
  <c r="K76" i="17"/>
  <c r="G77" i="17"/>
  <c r="G76" i="17" s="1"/>
  <c r="I77" i="17"/>
  <c r="I76" i="17" s="1"/>
  <c r="K77" i="17"/>
  <c r="M77" i="17"/>
  <c r="O77" i="17"/>
  <c r="Q77" i="17"/>
  <c r="V77" i="17"/>
  <c r="V76" i="17" s="1"/>
  <c r="G78" i="17"/>
  <c r="I78" i="17"/>
  <c r="K78" i="17"/>
  <c r="M78" i="17"/>
  <c r="O78" i="17"/>
  <c r="O76" i="17" s="1"/>
  <c r="Q78" i="17"/>
  <c r="V78" i="17"/>
  <c r="G79" i="17"/>
  <c r="M79" i="17" s="1"/>
  <c r="I79" i="17"/>
  <c r="K79" i="17"/>
  <c r="O79" i="17"/>
  <c r="Q79" i="17"/>
  <c r="Q76" i="17" s="1"/>
  <c r="V79" i="17"/>
  <c r="G80" i="17"/>
  <c r="I80" i="17"/>
  <c r="K80" i="17"/>
  <c r="M80" i="17"/>
  <c r="O80" i="17"/>
  <c r="Q80" i="17"/>
  <c r="V80" i="17"/>
  <c r="AE82" i="17"/>
  <c r="G105" i="16"/>
  <c r="Q8" i="16"/>
  <c r="V8" i="16"/>
  <c r="G9" i="16"/>
  <c r="I9" i="16"/>
  <c r="I8" i="16" s="1"/>
  <c r="K9" i="16"/>
  <c r="M9" i="16"/>
  <c r="O9" i="16"/>
  <c r="O8" i="16" s="1"/>
  <c r="Q9" i="16"/>
  <c r="V9" i="16"/>
  <c r="G10" i="16"/>
  <c r="G8" i="16" s="1"/>
  <c r="I10" i="16"/>
  <c r="K10" i="16"/>
  <c r="K8" i="16" s="1"/>
  <c r="O10" i="16"/>
  <c r="Q10" i="16"/>
  <c r="V10" i="16"/>
  <c r="G11" i="16"/>
  <c r="M11" i="16" s="1"/>
  <c r="I11" i="16"/>
  <c r="K11" i="16"/>
  <c r="O11" i="16"/>
  <c r="Q11" i="16"/>
  <c r="V11" i="16"/>
  <c r="G12" i="16"/>
  <c r="M12" i="16" s="1"/>
  <c r="I12" i="16"/>
  <c r="K12" i="16"/>
  <c r="O12" i="16"/>
  <c r="Q12" i="16"/>
  <c r="V12" i="16"/>
  <c r="G14" i="16"/>
  <c r="I14" i="16"/>
  <c r="I13" i="16" s="1"/>
  <c r="K14" i="16"/>
  <c r="M14" i="16"/>
  <c r="O14" i="16"/>
  <c r="O13" i="16" s="1"/>
  <c r="Q14" i="16"/>
  <c r="V14" i="16"/>
  <c r="V13" i="16" s="1"/>
  <c r="G15" i="16"/>
  <c r="I15" i="16"/>
  <c r="K15" i="16"/>
  <c r="K13" i="16" s="1"/>
  <c r="M15" i="16"/>
  <c r="O15" i="16"/>
  <c r="Q15" i="16"/>
  <c r="Q13" i="16" s="1"/>
  <c r="V15" i="16"/>
  <c r="G16" i="16"/>
  <c r="G13" i="16" s="1"/>
  <c r="I16" i="16"/>
  <c r="K16" i="16"/>
  <c r="M16" i="16"/>
  <c r="O16" i="16"/>
  <c r="Q16" i="16"/>
  <c r="V16" i="16"/>
  <c r="G17" i="16"/>
  <c r="I17" i="16"/>
  <c r="K17" i="16"/>
  <c r="M17" i="16"/>
  <c r="O17" i="16"/>
  <c r="Q17" i="16"/>
  <c r="V17" i="16"/>
  <c r="G18" i="16"/>
  <c r="M18" i="16" s="1"/>
  <c r="I18" i="16"/>
  <c r="K18" i="16"/>
  <c r="O18" i="16"/>
  <c r="Q18" i="16"/>
  <c r="V18" i="16"/>
  <c r="G19" i="16"/>
  <c r="M19" i="16" s="1"/>
  <c r="I19" i="16"/>
  <c r="K19" i="16"/>
  <c r="O19" i="16"/>
  <c r="Q19" i="16"/>
  <c r="V19" i="16"/>
  <c r="G20" i="16"/>
  <c r="M20" i="16" s="1"/>
  <c r="I20" i="16"/>
  <c r="K20" i="16"/>
  <c r="O20" i="16"/>
  <c r="Q20" i="16"/>
  <c r="V20" i="16"/>
  <c r="G21" i="16"/>
  <c r="I21" i="16"/>
  <c r="K21" i="16"/>
  <c r="M21" i="16"/>
  <c r="O21" i="16"/>
  <c r="Q21" i="16"/>
  <c r="V21" i="16"/>
  <c r="G22" i="16"/>
  <c r="I22" i="16"/>
  <c r="K22" i="16"/>
  <c r="M22" i="16"/>
  <c r="O22" i="16"/>
  <c r="Q22" i="16"/>
  <c r="V22" i="16"/>
  <c r="G23" i="16"/>
  <c r="I23" i="16"/>
  <c r="K23" i="16"/>
  <c r="M23" i="16"/>
  <c r="O23" i="16"/>
  <c r="Q23" i="16"/>
  <c r="V23" i="16"/>
  <c r="G24" i="16"/>
  <c r="M24" i="16" s="1"/>
  <c r="I24" i="16"/>
  <c r="K24" i="16"/>
  <c r="O24" i="16"/>
  <c r="Q24" i="16"/>
  <c r="V24" i="16"/>
  <c r="G25" i="16"/>
  <c r="I25" i="16"/>
  <c r="K25" i="16"/>
  <c r="M25" i="16"/>
  <c r="O25" i="16"/>
  <c r="Q25" i="16"/>
  <c r="V25" i="16"/>
  <c r="G26" i="16"/>
  <c r="M26" i="16" s="1"/>
  <c r="I26" i="16"/>
  <c r="K26" i="16"/>
  <c r="O26" i="16"/>
  <c r="Q26" i="16"/>
  <c r="V26" i="16"/>
  <c r="G27" i="16"/>
  <c r="M27" i="16" s="1"/>
  <c r="I27" i="16"/>
  <c r="K27" i="16"/>
  <c r="O27" i="16"/>
  <c r="Q27" i="16"/>
  <c r="V27" i="16"/>
  <c r="G28" i="16"/>
  <c r="M28" i="16" s="1"/>
  <c r="I28" i="16"/>
  <c r="K28" i="16"/>
  <c r="O28" i="16"/>
  <c r="Q28" i="16"/>
  <c r="V28" i="16"/>
  <c r="G29" i="16"/>
  <c r="I29" i="16"/>
  <c r="K29" i="16"/>
  <c r="M29" i="16"/>
  <c r="O29" i="16"/>
  <c r="Q29" i="16"/>
  <c r="V29" i="16"/>
  <c r="G30" i="16"/>
  <c r="I30" i="16"/>
  <c r="K30" i="16"/>
  <c r="M30" i="16"/>
  <c r="O30" i="16"/>
  <c r="Q30" i="16"/>
  <c r="V30" i="16"/>
  <c r="G31" i="16"/>
  <c r="I31" i="16"/>
  <c r="K31" i="16"/>
  <c r="M31" i="16"/>
  <c r="O31" i="16"/>
  <c r="Q31" i="16"/>
  <c r="V31" i="16"/>
  <c r="G32" i="16"/>
  <c r="M32" i="16" s="1"/>
  <c r="I32" i="16"/>
  <c r="K32" i="16"/>
  <c r="O32" i="16"/>
  <c r="Q32" i="16"/>
  <c r="V32" i="16"/>
  <c r="G33" i="16"/>
  <c r="I33" i="16"/>
  <c r="K33" i="16"/>
  <c r="M33" i="16"/>
  <c r="O33" i="16"/>
  <c r="Q33" i="16"/>
  <c r="V33" i="16"/>
  <c r="G34" i="16"/>
  <c r="M34" i="16" s="1"/>
  <c r="I34" i="16"/>
  <c r="K34" i="16"/>
  <c r="O34" i="16"/>
  <c r="Q34" i="16"/>
  <c r="V34" i="16"/>
  <c r="G35" i="16"/>
  <c r="M35" i="16" s="1"/>
  <c r="I35" i="16"/>
  <c r="K35" i="16"/>
  <c r="O35" i="16"/>
  <c r="Q35" i="16"/>
  <c r="V35" i="16"/>
  <c r="G36" i="16"/>
  <c r="M36" i="16" s="1"/>
  <c r="I36" i="16"/>
  <c r="K36" i="16"/>
  <c r="O36" i="16"/>
  <c r="Q36" i="16"/>
  <c r="V36" i="16"/>
  <c r="G37" i="16"/>
  <c r="I37" i="16"/>
  <c r="K37" i="16"/>
  <c r="M37" i="16"/>
  <c r="O37" i="16"/>
  <c r="Q37" i="16"/>
  <c r="V37" i="16"/>
  <c r="G38" i="16"/>
  <c r="I38" i="16"/>
  <c r="K38" i="16"/>
  <c r="M38" i="16"/>
  <c r="O38" i="16"/>
  <c r="Q38" i="16"/>
  <c r="V38" i="16"/>
  <c r="G39" i="16"/>
  <c r="I39" i="16"/>
  <c r="K39" i="16"/>
  <c r="M39" i="16"/>
  <c r="O39" i="16"/>
  <c r="Q39" i="16"/>
  <c r="V39" i="16"/>
  <c r="G40" i="16"/>
  <c r="M40" i="16" s="1"/>
  <c r="I40" i="16"/>
  <c r="K40" i="16"/>
  <c r="O40" i="16"/>
  <c r="Q40" i="16"/>
  <c r="V40" i="16"/>
  <c r="G41" i="16"/>
  <c r="I41" i="16"/>
  <c r="K41" i="16"/>
  <c r="M41" i="16"/>
  <c r="O41" i="16"/>
  <c r="Q41" i="16"/>
  <c r="V41" i="16"/>
  <c r="G42" i="16"/>
  <c r="M42" i="16" s="1"/>
  <c r="I42" i="16"/>
  <c r="K42" i="16"/>
  <c r="O42" i="16"/>
  <c r="Q42" i="16"/>
  <c r="V42" i="16"/>
  <c r="G43" i="16"/>
  <c r="I43" i="16"/>
  <c r="K43" i="16"/>
  <c r="M43" i="16"/>
  <c r="O43" i="16"/>
  <c r="Q43" i="16"/>
  <c r="V43" i="16"/>
  <c r="G44" i="16"/>
  <c r="M44" i="16" s="1"/>
  <c r="I44" i="16"/>
  <c r="K44" i="16"/>
  <c r="O44" i="16"/>
  <c r="Q44" i="16"/>
  <c r="V44" i="16"/>
  <c r="G45" i="16"/>
  <c r="I45" i="16"/>
  <c r="K45" i="16"/>
  <c r="M45" i="16"/>
  <c r="O45" i="16"/>
  <c r="Q45" i="16"/>
  <c r="V45" i="16"/>
  <c r="G46" i="16"/>
  <c r="I46" i="16"/>
  <c r="K46" i="16"/>
  <c r="M46" i="16"/>
  <c r="O46" i="16"/>
  <c r="Q46" i="16"/>
  <c r="V46" i="16"/>
  <c r="G47" i="16"/>
  <c r="I47" i="16"/>
  <c r="K47" i="16"/>
  <c r="M47" i="16"/>
  <c r="O47" i="16"/>
  <c r="Q47" i="16"/>
  <c r="V47" i="16"/>
  <c r="G48" i="16"/>
  <c r="M48" i="16" s="1"/>
  <c r="I48" i="16"/>
  <c r="K48" i="16"/>
  <c r="O48" i="16"/>
  <c r="Q48" i="16"/>
  <c r="V48" i="16"/>
  <c r="G49" i="16"/>
  <c r="I49" i="16"/>
  <c r="K49" i="16"/>
  <c r="M49" i="16"/>
  <c r="O49" i="16"/>
  <c r="Q49" i="16"/>
  <c r="V49" i="16"/>
  <c r="G50" i="16"/>
  <c r="M50" i="16" s="1"/>
  <c r="I50" i="16"/>
  <c r="K50" i="16"/>
  <c r="O50" i="16"/>
  <c r="Q50" i="16"/>
  <c r="V50" i="16"/>
  <c r="G51" i="16"/>
  <c r="I51" i="16"/>
  <c r="K51" i="16"/>
  <c r="M51" i="16"/>
  <c r="O51" i="16"/>
  <c r="Q51" i="16"/>
  <c r="V51" i="16"/>
  <c r="G52" i="16"/>
  <c r="M52" i="16" s="1"/>
  <c r="I52" i="16"/>
  <c r="K52" i="16"/>
  <c r="O52" i="16"/>
  <c r="Q52" i="16"/>
  <c r="V52" i="16"/>
  <c r="G53" i="16"/>
  <c r="I53" i="16"/>
  <c r="K53" i="16"/>
  <c r="M53" i="16"/>
  <c r="O53" i="16"/>
  <c r="Q53" i="16"/>
  <c r="V53" i="16"/>
  <c r="G54" i="16"/>
  <c r="I54" i="16"/>
  <c r="K54" i="16"/>
  <c r="M54" i="16"/>
  <c r="O54" i="16"/>
  <c r="Q54" i="16"/>
  <c r="V54" i="16"/>
  <c r="G55" i="16"/>
  <c r="I55" i="16"/>
  <c r="K55" i="16"/>
  <c r="M55" i="16"/>
  <c r="O55" i="16"/>
  <c r="Q55" i="16"/>
  <c r="V55" i="16"/>
  <c r="G56" i="16"/>
  <c r="M56" i="16" s="1"/>
  <c r="I56" i="16"/>
  <c r="K56" i="16"/>
  <c r="O56" i="16"/>
  <c r="Q56" i="16"/>
  <c r="V56" i="16"/>
  <c r="G57" i="16"/>
  <c r="I57" i="16"/>
  <c r="K57" i="16"/>
  <c r="M57" i="16"/>
  <c r="O57" i="16"/>
  <c r="Q57" i="16"/>
  <c r="V57" i="16"/>
  <c r="G58" i="16"/>
  <c r="M58" i="16" s="1"/>
  <c r="I58" i="16"/>
  <c r="K58" i="16"/>
  <c r="O58" i="16"/>
  <c r="Q58" i="16"/>
  <c r="V58" i="16"/>
  <c r="G59" i="16"/>
  <c r="I59" i="16"/>
  <c r="K59" i="16"/>
  <c r="M59" i="16"/>
  <c r="O59" i="16"/>
  <c r="Q59" i="16"/>
  <c r="V59" i="16"/>
  <c r="G60" i="16"/>
  <c r="M60" i="16" s="1"/>
  <c r="I60" i="16"/>
  <c r="K60" i="16"/>
  <c r="O60" i="16"/>
  <c r="Q60" i="16"/>
  <c r="V60" i="16"/>
  <c r="G61" i="16"/>
  <c r="I61" i="16"/>
  <c r="K61" i="16"/>
  <c r="M61" i="16"/>
  <c r="O61" i="16"/>
  <c r="Q61" i="16"/>
  <c r="V61" i="16"/>
  <c r="G62" i="16"/>
  <c r="I62" i="16"/>
  <c r="K62" i="16"/>
  <c r="M62" i="16"/>
  <c r="O62" i="16"/>
  <c r="Q62" i="16"/>
  <c r="V62" i="16"/>
  <c r="G63" i="16"/>
  <c r="I63" i="16"/>
  <c r="K63" i="16"/>
  <c r="M63" i="16"/>
  <c r="O63" i="16"/>
  <c r="Q63" i="16"/>
  <c r="V63" i="16"/>
  <c r="G64" i="16"/>
  <c r="M64" i="16" s="1"/>
  <c r="I64" i="16"/>
  <c r="K64" i="16"/>
  <c r="O64" i="16"/>
  <c r="Q64" i="16"/>
  <c r="V64" i="16"/>
  <c r="G65" i="16"/>
  <c r="I65" i="16"/>
  <c r="K65" i="16"/>
  <c r="M65" i="16"/>
  <c r="O65" i="16"/>
  <c r="Q65" i="16"/>
  <c r="V65" i="16"/>
  <c r="G66" i="16"/>
  <c r="M66" i="16" s="1"/>
  <c r="I66" i="16"/>
  <c r="K66" i="16"/>
  <c r="O66" i="16"/>
  <c r="Q66" i="16"/>
  <c r="V66" i="16"/>
  <c r="G67" i="16"/>
  <c r="I67" i="16"/>
  <c r="K67" i="16"/>
  <c r="M67" i="16"/>
  <c r="O67" i="16"/>
  <c r="Q67" i="16"/>
  <c r="V67" i="16"/>
  <c r="G68" i="16"/>
  <c r="M68" i="16" s="1"/>
  <c r="I68" i="16"/>
  <c r="K68" i="16"/>
  <c r="O68" i="16"/>
  <c r="Q68" i="16"/>
  <c r="V68" i="16"/>
  <c r="G69" i="16"/>
  <c r="I69" i="16"/>
  <c r="K69" i="16"/>
  <c r="M69" i="16"/>
  <c r="O69" i="16"/>
  <c r="Q69" i="16"/>
  <c r="V69" i="16"/>
  <c r="G70" i="16"/>
  <c r="I70" i="16"/>
  <c r="K70" i="16"/>
  <c r="M70" i="16"/>
  <c r="O70" i="16"/>
  <c r="Q70" i="16"/>
  <c r="V70" i="16"/>
  <c r="G71" i="16"/>
  <c r="I71" i="16"/>
  <c r="K71" i="16"/>
  <c r="M71" i="16"/>
  <c r="O71" i="16"/>
  <c r="Q71" i="16"/>
  <c r="V71" i="16"/>
  <c r="G72" i="16"/>
  <c r="M72" i="16" s="1"/>
  <c r="I72" i="16"/>
  <c r="K72" i="16"/>
  <c r="O72" i="16"/>
  <c r="Q72" i="16"/>
  <c r="V72" i="16"/>
  <c r="G74" i="16"/>
  <c r="M74" i="16" s="1"/>
  <c r="I74" i="16"/>
  <c r="K74" i="16"/>
  <c r="K73" i="16" s="1"/>
  <c r="O74" i="16"/>
  <c r="Q74" i="16"/>
  <c r="Q73" i="16" s="1"/>
  <c r="V74" i="16"/>
  <c r="G75" i="16"/>
  <c r="I75" i="16"/>
  <c r="I73" i="16" s="1"/>
  <c r="K75" i="16"/>
  <c r="M75" i="16"/>
  <c r="O75" i="16"/>
  <c r="Q75" i="16"/>
  <c r="V75" i="16"/>
  <c r="G76" i="16"/>
  <c r="I76" i="16"/>
  <c r="K76" i="16"/>
  <c r="M76" i="16"/>
  <c r="O76" i="16"/>
  <c r="O73" i="16" s="1"/>
  <c r="Q76" i="16"/>
  <c r="V76" i="16"/>
  <c r="G77" i="16"/>
  <c r="I77" i="16"/>
  <c r="K77" i="16"/>
  <c r="M77" i="16"/>
  <c r="O77" i="16"/>
  <c r="Q77" i="16"/>
  <c r="V77" i="16"/>
  <c r="G78" i="16"/>
  <c r="I78" i="16"/>
  <c r="K78" i="16"/>
  <c r="M78" i="16"/>
  <c r="O78" i="16"/>
  <c r="Q78" i="16"/>
  <c r="V78" i="16"/>
  <c r="V73" i="16" s="1"/>
  <c r="G79" i="16"/>
  <c r="I79" i="16"/>
  <c r="K79" i="16"/>
  <c r="M79" i="16"/>
  <c r="O79" i="16"/>
  <c r="Q79" i="16"/>
  <c r="V79" i="16"/>
  <c r="G80" i="16"/>
  <c r="M80" i="16" s="1"/>
  <c r="I80" i="16"/>
  <c r="K80" i="16"/>
  <c r="O80" i="16"/>
  <c r="Q80" i="16"/>
  <c r="V80" i="16"/>
  <c r="G81" i="16"/>
  <c r="I81" i="16"/>
  <c r="K81" i="16"/>
  <c r="M81" i="16"/>
  <c r="O81" i="16"/>
  <c r="Q81" i="16"/>
  <c r="V81" i="16"/>
  <c r="G82" i="16"/>
  <c r="G83" i="16"/>
  <c r="I83" i="16"/>
  <c r="I82" i="16" s="1"/>
  <c r="K83" i="16"/>
  <c r="M83" i="16"/>
  <c r="M82" i="16" s="1"/>
  <c r="O83" i="16"/>
  <c r="Q83" i="16"/>
  <c r="Q82" i="16" s="1"/>
  <c r="V83" i="16"/>
  <c r="V82" i="16" s="1"/>
  <c r="G84" i="16"/>
  <c r="I84" i="16"/>
  <c r="K84" i="16"/>
  <c r="K82" i="16" s="1"/>
  <c r="M84" i="16"/>
  <c r="O84" i="16"/>
  <c r="O82" i="16" s="1"/>
  <c r="Q84" i="16"/>
  <c r="V84" i="16"/>
  <c r="G86" i="16"/>
  <c r="G85" i="16" s="1"/>
  <c r="I86" i="16"/>
  <c r="I85" i="16" s="1"/>
  <c r="K86" i="16"/>
  <c r="M86" i="16"/>
  <c r="O86" i="16"/>
  <c r="O85" i="16" s="1"/>
  <c r="Q86" i="16"/>
  <c r="V86" i="16"/>
  <c r="V85" i="16" s="1"/>
  <c r="G87" i="16"/>
  <c r="I87" i="16"/>
  <c r="K87" i="16"/>
  <c r="M87" i="16"/>
  <c r="O87" i="16"/>
  <c r="Q87" i="16"/>
  <c r="Q85" i="16" s="1"/>
  <c r="V87" i="16"/>
  <c r="G88" i="16"/>
  <c r="M88" i="16" s="1"/>
  <c r="I88" i="16"/>
  <c r="K88" i="16"/>
  <c r="O88" i="16"/>
  <c r="Q88" i="16"/>
  <c r="V88" i="16"/>
  <c r="G89" i="16"/>
  <c r="I89" i="16"/>
  <c r="K89" i="16"/>
  <c r="M89" i="16"/>
  <c r="O89" i="16"/>
  <c r="Q89" i="16"/>
  <c r="V89" i="16"/>
  <c r="G90" i="16"/>
  <c r="M90" i="16" s="1"/>
  <c r="I90" i="16"/>
  <c r="K90" i="16"/>
  <c r="K85" i="16" s="1"/>
  <c r="O90" i="16"/>
  <c r="Q90" i="16"/>
  <c r="V90" i="16"/>
  <c r="G91" i="16"/>
  <c r="I91" i="16"/>
  <c r="K91" i="16"/>
  <c r="M91" i="16"/>
  <c r="O91" i="16"/>
  <c r="Q91" i="16"/>
  <c r="V91" i="16"/>
  <c r="G92" i="16"/>
  <c r="I92" i="16"/>
  <c r="K92" i="16"/>
  <c r="M92" i="16"/>
  <c r="O92" i="16"/>
  <c r="Q92" i="16"/>
  <c r="V92" i="16"/>
  <c r="G93" i="16"/>
  <c r="I93" i="16"/>
  <c r="K93" i="16"/>
  <c r="M93" i="16"/>
  <c r="O93" i="16"/>
  <c r="Q93" i="16"/>
  <c r="V93" i="16"/>
  <c r="G94" i="16"/>
  <c r="I94" i="16"/>
  <c r="K94" i="16"/>
  <c r="M94" i="16"/>
  <c r="O94" i="16"/>
  <c r="Q94" i="16"/>
  <c r="V94" i="16"/>
  <c r="G95" i="16"/>
  <c r="I95" i="16"/>
  <c r="K95" i="16"/>
  <c r="M95" i="16"/>
  <c r="O95" i="16"/>
  <c r="Q95" i="16"/>
  <c r="V95" i="16"/>
  <c r="G96" i="16"/>
  <c r="M96" i="16" s="1"/>
  <c r="I96" i="16"/>
  <c r="K96" i="16"/>
  <c r="O96" i="16"/>
  <c r="Q96" i="16"/>
  <c r="V96" i="16"/>
  <c r="G97" i="16"/>
  <c r="I97" i="16"/>
  <c r="K97" i="16"/>
  <c r="M97" i="16"/>
  <c r="O97" i="16"/>
  <c r="Q97" i="16"/>
  <c r="V97" i="16"/>
  <c r="G98" i="16"/>
  <c r="M98" i="16" s="1"/>
  <c r="I98" i="16"/>
  <c r="K98" i="16"/>
  <c r="O98" i="16"/>
  <c r="Q98" i="16"/>
  <c r="V98" i="16"/>
  <c r="G99" i="16"/>
  <c r="I99" i="16"/>
  <c r="G100" i="16"/>
  <c r="M100" i="16" s="1"/>
  <c r="M99" i="16" s="1"/>
  <c r="I100" i="16"/>
  <c r="K100" i="16"/>
  <c r="K99" i="16" s="1"/>
  <c r="O100" i="16"/>
  <c r="O99" i="16" s="1"/>
  <c r="Q100" i="16"/>
  <c r="V100" i="16"/>
  <c r="V99" i="16" s="1"/>
  <c r="G101" i="16"/>
  <c r="I101" i="16"/>
  <c r="K101" i="16"/>
  <c r="M101" i="16"/>
  <c r="O101" i="16"/>
  <c r="Q101" i="16"/>
  <c r="Q99" i="16" s="1"/>
  <c r="V101" i="16"/>
  <c r="G102" i="16"/>
  <c r="I102" i="16"/>
  <c r="K102" i="16"/>
  <c r="M102" i="16"/>
  <c r="O102" i="16"/>
  <c r="Q102" i="16"/>
  <c r="V102" i="16"/>
  <c r="G103" i="16"/>
  <c r="I103" i="16"/>
  <c r="K103" i="16"/>
  <c r="M103" i="16"/>
  <c r="O103" i="16"/>
  <c r="Q103" i="16"/>
  <c r="V103" i="16"/>
  <c r="AE105" i="16"/>
  <c r="G74" i="15"/>
  <c r="G9" i="15"/>
  <c r="I9" i="15"/>
  <c r="I8" i="15" s="1"/>
  <c r="K9" i="15"/>
  <c r="K8" i="15" s="1"/>
  <c r="M9" i="15"/>
  <c r="O9" i="15"/>
  <c r="O8" i="15" s="1"/>
  <c r="Q9" i="15"/>
  <c r="Q8" i="15" s="1"/>
  <c r="V9" i="15"/>
  <c r="G10" i="15"/>
  <c r="G8" i="15" s="1"/>
  <c r="I10" i="15"/>
  <c r="K10" i="15"/>
  <c r="O10" i="15"/>
  <c r="Q10" i="15"/>
  <c r="V10" i="15"/>
  <c r="G11" i="15"/>
  <c r="I11" i="15"/>
  <c r="K11" i="15"/>
  <c r="M11" i="15"/>
  <c r="O11" i="15"/>
  <c r="Q11" i="15"/>
  <c r="V11" i="15"/>
  <c r="G12" i="15"/>
  <c r="I12" i="15"/>
  <c r="K12" i="15"/>
  <c r="M12" i="15"/>
  <c r="O12" i="15"/>
  <c r="Q12" i="15"/>
  <c r="V12" i="15"/>
  <c r="G13" i="15"/>
  <c r="I13" i="15"/>
  <c r="K13" i="15"/>
  <c r="M13" i="15"/>
  <c r="O13" i="15"/>
  <c r="Q13" i="15"/>
  <c r="V13" i="15"/>
  <c r="G14" i="15"/>
  <c r="M14" i="15" s="1"/>
  <c r="I14" i="15"/>
  <c r="K14" i="15"/>
  <c r="O14" i="15"/>
  <c r="Q14" i="15"/>
  <c r="V14" i="15"/>
  <c r="V8" i="15" s="1"/>
  <c r="G15" i="15"/>
  <c r="M15" i="15" s="1"/>
  <c r="I15" i="15"/>
  <c r="K15" i="15"/>
  <c r="O15" i="15"/>
  <c r="Q15" i="15"/>
  <c r="V15" i="15"/>
  <c r="G16" i="15"/>
  <c r="M16" i="15" s="1"/>
  <c r="I16" i="15"/>
  <c r="K16" i="15"/>
  <c r="O16" i="15"/>
  <c r="Q16" i="15"/>
  <c r="V16" i="15"/>
  <c r="G17" i="15"/>
  <c r="I17" i="15"/>
  <c r="K17" i="15"/>
  <c r="M17" i="15"/>
  <c r="O17" i="15"/>
  <c r="Q17" i="15"/>
  <c r="V17" i="15"/>
  <c r="G18" i="15"/>
  <c r="M18" i="15" s="1"/>
  <c r="I18" i="15"/>
  <c r="K18" i="15"/>
  <c r="O18" i="15"/>
  <c r="Q18" i="15"/>
  <c r="V18" i="15"/>
  <c r="G19" i="15"/>
  <c r="I19" i="15"/>
  <c r="K19" i="15"/>
  <c r="M19" i="15"/>
  <c r="O19" i="15"/>
  <c r="Q19" i="15"/>
  <c r="V19" i="15"/>
  <c r="G20" i="15"/>
  <c r="I20" i="15"/>
  <c r="K20" i="15"/>
  <c r="M20" i="15"/>
  <c r="O20" i="15"/>
  <c r="Q20" i="15"/>
  <c r="V20" i="15"/>
  <c r="G21" i="15"/>
  <c r="I21" i="15"/>
  <c r="K21" i="15"/>
  <c r="M21" i="15"/>
  <c r="O21" i="15"/>
  <c r="Q21" i="15"/>
  <c r="V21" i="15"/>
  <c r="G22" i="15"/>
  <c r="M22" i="15" s="1"/>
  <c r="I22" i="15"/>
  <c r="K22" i="15"/>
  <c r="O22" i="15"/>
  <c r="Q22" i="15"/>
  <c r="V22" i="15"/>
  <c r="G23" i="15"/>
  <c r="M23" i="15" s="1"/>
  <c r="I23" i="15"/>
  <c r="K23" i="15"/>
  <c r="O23" i="15"/>
  <c r="Q23" i="15"/>
  <c r="V23" i="15"/>
  <c r="G24" i="15"/>
  <c r="M24" i="15" s="1"/>
  <c r="I24" i="15"/>
  <c r="K24" i="15"/>
  <c r="O24" i="15"/>
  <c r="Q24" i="15"/>
  <c r="V24" i="15"/>
  <c r="G26" i="15"/>
  <c r="M26" i="15" s="1"/>
  <c r="I26" i="15"/>
  <c r="K26" i="15"/>
  <c r="K25" i="15" s="1"/>
  <c r="O26" i="15"/>
  <c r="O25" i="15" s="1"/>
  <c r="Q26" i="15"/>
  <c r="Q25" i="15" s="1"/>
  <c r="V26" i="15"/>
  <c r="G27" i="15"/>
  <c r="I27" i="15"/>
  <c r="I25" i="15" s="1"/>
  <c r="K27" i="15"/>
  <c r="M27" i="15"/>
  <c r="O27" i="15"/>
  <c r="Q27" i="15"/>
  <c r="V27" i="15"/>
  <c r="V25" i="15" s="1"/>
  <c r="G28" i="15"/>
  <c r="I28" i="15"/>
  <c r="K28" i="15"/>
  <c r="M28" i="15"/>
  <c r="O28" i="15"/>
  <c r="Q28" i="15"/>
  <c r="V28" i="15"/>
  <c r="G29" i="15"/>
  <c r="I29" i="15"/>
  <c r="K29" i="15"/>
  <c r="M29" i="15"/>
  <c r="O29" i="15"/>
  <c r="Q29" i="15"/>
  <c r="V29" i="15"/>
  <c r="G30" i="15"/>
  <c r="M30" i="15" s="1"/>
  <c r="I30" i="15"/>
  <c r="K30" i="15"/>
  <c r="O30" i="15"/>
  <c r="Q30" i="15"/>
  <c r="V30" i="15"/>
  <c r="G31" i="15"/>
  <c r="M31" i="15" s="1"/>
  <c r="I31" i="15"/>
  <c r="K31" i="15"/>
  <c r="O31" i="15"/>
  <c r="Q31" i="15"/>
  <c r="V31" i="15"/>
  <c r="G32" i="15"/>
  <c r="M32" i="15" s="1"/>
  <c r="I32" i="15"/>
  <c r="K32" i="15"/>
  <c r="O32" i="15"/>
  <c r="Q32" i="15"/>
  <c r="V32" i="15"/>
  <c r="G33" i="15"/>
  <c r="M33" i="15" s="1"/>
  <c r="I33" i="15"/>
  <c r="K33" i="15"/>
  <c r="O33" i="15"/>
  <c r="Q33" i="15"/>
  <c r="V33" i="15"/>
  <c r="G34" i="15"/>
  <c r="M34" i="15" s="1"/>
  <c r="I34" i="15"/>
  <c r="K34" i="15"/>
  <c r="O34" i="15"/>
  <c r="Q34" i="15"/>
  <c r="V34" i="15"/>
  <c r="G35" i="15"/>
  <c r="I35" i="15"/>
  <c r="K35" i="15"/>
  <c r="M35" i="15"/>
  <c r="O35" i="15"/>
  <c r="Q35" i="15"/>
  <c r="V35" i="15"/>
  <c r="G36" i="15"/>
  <c r="I36" i="15"/>
  <c r="K36" i="15"/>
  <c r="M36" i="15"/>
  <c r="O36" i="15"/>
  <c r="Q36" i="15"/>
  <c r="V36" i="15"/>
  <c r="G38" i="15"/>
  <c r="M38" i="15" s="1"/>
  <c r="I38" i="15"/>
  <c r="I37" i="15" s="1"/>
  <c r="K38" i="15"/>
  <c r="K37" i="15" s="1"/>
  <c r="O38" i="15"/>
  <c r="O37" i="15" s="1"/>
  <c r="Q38" i="15"/>
  <c r="V38" i="15"/>
  <c r="V37" i="15" s="1"/>
  <c r="G39" i="15"/>
  <c r="M39" i="15" s="1"/>
  <c r="I39" i="15"/>
  <c r="K39" i="15"/>
  <c r="O39" i="15"/>
  <c r="Q39" i="15"/>
  <c r="Q37" i="15" s="1"/>
  <c r="V39" i="15"/>
  <c r="G40" i="15"/>
  <c r="G37" i="15" s="1"/>
  <c r="I40" i="15"/>
  <c r="K40" i="15"/>
  <c r="O40" i="15"/>
  <c r="Q40" i="15"/>
  <c r="V40" i="15"/>
  <c r="G41" i="15"/>
  <c r="M41" i="15" s="1"/>
  <c r="I41" i="15"/>
  <c r="K41" i="15"/>
  <c r="O41" i="15"/>
  <c r="Q41" i="15"/>
  <c r="V41" i="15"/>
  <c r="G42" i="15"/>
  <c r="M42" i="15" s="1"/>
  <c r="I42" i="15"/>
  <c r="K42" i="15"/>
  <c r="O42" i="15"/>
  <c r="Q42" i="15"/>
  <c r="V42" i="15"/>
  <c r="G43" i="15"/>
  <c r="I43" i="15"/>
  <c r="K43" i="15"/>
  <c r="M43" i="15"/>
  <c r="O43" i="15"/>
  <c r="Q43" i="15"/>
  <c r="V43" i="15"/>
  <c r="G44" i="15"/>
  <c r="I44" i="15"/>
  <c r="K44" i="15"/>
  <c r="M44" i="15"/>
  <c r="O44" i="15"/>
  <c r="Q44" i="15"/>
  <c r="V44" i="15"/>
  <c r="G45" i="15"/>
  <c r="I45" i="15"/>
  <c r="K45" i="15"/>
  <c r="M45" i="15"/>
  <c r="O45" i="15"/>
  <c r="Q45" i="15"/>
  <c r="V45" i="15"/>
  <c r="G46" i="15"/>
  <c r="M46" i="15" s="1"/>
  <c r="I46" i="15"/>
  <c r="K46" i="15"/>
  <c r="O46" i="15"/>
  <c r="Q46" i="15"/>
  <c r="V46" i="15"/>
  <c r="G47" i="15"/>
  <c r="M47" i="15" s="1"/>
  <c r="I47" i="15"/>
  <c r="K47" i="15"/>
  <c r="O47" i="15"/>
  <c r="Q47" i="15"/>
  <c r="V47" i="15"/>
  <c r="G48" i="15"/>
  <c r="M48" i="15" s="1"/>
  <c r="I48" i="15"/>
  <c r="K48" i="15"/>
  <c r="O48" i="15"/>
  <c r="Q48" i="15"/>
  <c r="V48" i="15"/>
  <c r="G49" i="15"/>
  <c r="M49" i="15" s="1"/>
  <c r="I49" i="15"/>
  <c r="K49" i="15"/>
  <c r="O49" i="15"/>
  <c r="Q49" i="15"/>
  <c r="V49" i="15"/>
  <c r="G50" i="15"/>
  <c r="M50" i="15" s="1"/>
  <c r="I50" i="15"/>
  <c r="K50" i="15"/>
  <c r="O50" i="15"/>
  <c r="Q50" i="15"/>
  <c r="V50" i="15"/>
  <c r="G51" i="15"/>
  <c r="I51" i="15"/>
  <c r="K51" i="15"/>
  <c r="M51" i="15"/>
  <c r="O51" i="15"/>
  <c r="Q51" i="15"/>
  <c r="V51" i="15"/>
  <c r="G52" i="15"/>
  <c r="I52" i="15"/>
  <c r="K52" i="15"/>
  <c r="M52" i="15"/>
  <c r="O52" i="15"/>
  <c r="Q52" i="15"/>
  <c r="V52" i="15"/>
  <c r="G53" i="15"/>
  <c r="I53" i="15"/>
  <c r="K53" i="15"/>
  <c r="M53" i="15"/>
  <c r="O53" i="15"/>
  <c r="Q53" i="15"/>
  <c r="V53" i="15"/>
  <c r="G54" i="15"/>
  <c r="M54" i="15" s="1"/>
  <c r="I54" i="15"/>
  <c r="K54" i="15"/>
  <c r="O54" i="15"/>
  <c r="Q54" i="15"/>
  <c r="V54" i="15"/>
  <c r="G55" i="15"/>
  <c r="M55" i="15" s="1"/>
  <c r="I55" i="15"/>
  <c r="K55" i="15"/>
  <c r="O55" i="15"/>
  <c r="Q55" i="15"/>
  <c r="V55" i="15"/>
  <c r="G56" i="15"/>
  <c r="M56" i="15" s="1"/>
  <c r="I56" i="15"/>
  <c r="K56" i="15"/>
  <c r="O56" i="15"/>
  <c r="Q56" i="15"/>
  <c r="V56" i="15"/>
  <c r="G57" i="15"/>
  <c r="M57" i="15" s="1"/>
  <c r="I57" i="15"/>
  <c r="K57" i="15"/>
  <c r="O57" i="15"/>
  <c r="Q57" i="15"/>
  <c r="V57" i="15"/>
  <c r="G58" i="15"/>
  <c r="M58" i="15" s="1"/>
  <c r="I58" i="15"/>
  <c r="K58" i="15"/>
  <c r="O58" i="15"/>
  <c r="Q58" i="15"/>
  <c r="V58" i="15"/>
  <c r="G59" i="15"/>
  <c r="I59" i="15"/>
  <c r="K59" i="15"/>
  <c r="M59" i="15"/>
  <c r="O59" i="15"/>
  <c r="Q59" i="15"/>
  <c r="V59" i="15"/>
  <c r="K60" i="15"/>
  <c r="O60" i="15"/>
  <c r="G61" i="15"/>
  <c r="G60" i="15" s="1"/>
  <c r="I61" i="15"/>
  <c r="I60" i="15" s="1"/>
  <c r="K61" i="15"/>
  <c r="M61" i="15"/>
  <c r="M60" i="15" s="1"/>
  <c r="O61" i="15"/>
  <c r="Q61" i="15"/>
  <c r="Q60" i="15" s="1"/>
  <c r="V61" i="15"/>
  <c r="V60" i="15" s="1"/>
  <c r="G62" i="15"/>
  <c r="M62" i="15" s="1"/>
  <c r="I62" i="15"/>
  <c r="K62" i="15"/>
  <c r="O62" i="15"/>
  <c r="Q62" i="15"/>
  <c r="V62" i="15"/>
  <c r="G64" i="15"/>
  <c r="G63" i="15" s="1"/>
  <c r="I64" i="15"/>
  <c r="I63" i="15" s="1"/>
  <c r="K64" i="15"/>
  <c r="O64" i="15"/>
  <c r="O63" i="15" s="1"/>
  <c r="Q64" i="15"/>
  <c r="V64" i="15"/>
  <c r="V63" i="15" s="1"/>
  <c r="G65" i="15"/>
  <c r="M65" i="15" s="1"/>
  <c r="I65" i="15"/>
  <c r="K65" i="15"/>
  <c r="K63" i="15" s="1"/>
  <c r="O65" i="15"/>
  <c r="Q65" i="15"/>
  <c r="V65" i="15"/>
  <c r="G66" i="15"/>
  <c r="M66" i="15" s="1"/>
  <c r="I66" i="15"/>
  <c r="K66" i="15"/>
  <c r="O66" i="15"/>
  <c r="Q66" i="15"/>
  <c r="V66" i="15"/>
  <c r="G67" i="15"/>
  <c r="I67" i="15"/>
  <c r="K67" i="15"/>
  <c r="M67" i="15"/>
  <c r="O67" i="15"/>
  <c r="Q67" i="15"/>
  <c r="V67" i="15"/>
  <c r="G68" i="15"/>
  <c r="M68" i="15" s="1"/>
  <c r="I68" i="15"/>
  <c r="K68" i="15"/>
  <c r="O68" i="15"/>
  <c r="Q68" i="15"/>
  <c r="V68" i="15"/>
  <c r="G69" i="15"/>
  <c r="I69" i="15"/>
  <c r="K69" i="15"/>
  <c r="M69" i="15"/>
  <c r="O69" i="15"/>
  <c r="Q69" i="15"/>
  <c r="Q63" i="15" s="1"/>
  <c r="V69" i="15"/>
  <c r="G70" i="15"/>
  <c r="M70" i="15" s="1"/>
  <c r="I70" i="15"/>
  <c r="K70" i="15"/>
  <c r="O70" i="15"/>
  <c r="Q70" i="15"/>
  <c r="V70" i="15"/>
  <c r="G71" i="15"/>
  <c r="M71" i="15" s="1"/>
  <c r="I71" i="15"/>
  <c r="K71" i="15"/>
  <c r="O71" i="15"/>
  <c r="Q71" i="15"/>
  <c r="V71" i="15"/>
  <c r="G72" i="15"/>
  <c r="M72" i="15" s="1"/>
  <c r="I72" i="15"/>
  <c r="K72" i="15"/>
  <c r="O72" i="15"/>
  <c r="Q72" i="15"/>
  <c r="V72" i="15"/>
  <c r="AE74" i="15"/>
  <c r="AF74" i="15"/>
  <c r="G62" i="14"/>
  <c r="G9" i="14"/>
  <c r="G8" i="14" s="1"/>
  <c r="I9" i="14"/>
  <c r="K9" i="14"/>
  <c r="K8" i="14" s="1"/>
  <c r="M9" i="14"/>
  <c r="O9" i="14"/>
  <c r="O8" i="14" s="1"/>
  <c r="Q9" i="14"/>
  <c r="Q8" i="14" s="1"/>
  <c r="V9" i="14"/>
  <c r="V8" i="14" s="1"/>
  <c r="G10" i="14"/>
  <c r="I10" i="14"/>
  <c r="K10" i="14"/>
  <c r="M10" i="14"/>
  <c r="O10" i="14"/>
  <c r="Q10" i="14"/>
  <c r="V10" i="14"/>
  <c r="G11" i="14"/>
  <c r="I11" i="14"/>
  <c r="K11" i="14"/>
  <c r="M11" i="14"/>
  <c r="O11" i="14"/>
  <c r="Q11" i="14"/>
  <c r="V11" i="14"/>
  <c r="G12" i="14"/>
  <c r="M12" i="14" s="1"/>
  <c r="I12" i="14"/>
  <c r="K12" i="14"/>
  <c r="O12" i="14"/>
  <c r="Q12" i="14"/>
  <c r="V12" i="14"/>
  <c r="G13" i="14"/>
  <c r="I13" i="14"/>
  <c r="K13" i="14"/>
  <c r="M13" i="14"/>
  <c r="O13" i="14"/>
  <c r="Q13" i="14"/>
  <c r="V13" i="14"/>
  <c r="G14" i="14"/>
  <c r="M14" i="14" s="1"/>
  <c r="I14" i="14"/>
  <c r="K14" i="14"/>
  <c r="O14" i="14"/>
  <c r="Q14" i="14"/>
  <c r="V14" i="14"/>
  <c r="G15" i="14"/>
  <c r="M15" i="14" s="1"/>
  <c r="I15" i="14"/>
  <c r="I8" i="14" s="1"/>
  <c r="K15" i="14"/>
  <c r="O15" i="14"/>
  <c r="Q15" i="14"/>
  <c r="V15" i="14"/>
  <c r="G16" i="14"/>
  <c r="I16" i="14"/>
  <c r="V16" i="14"/>
  <c r="G17" i="14"/>
  <c r="I17" i="14"/>
  <c r="K17" i="14"/>
  <c r="K16" i="14" s="1"/>
  <c r="M17" i="14"/>
  <c r="M16" i="14" s="1"/>
  <c r="O17" i="14"/>
  <c r="O16" i="14" s="1"/>
  <c r="Q17" i="14"/>
  <c r="Q16" i="14" s="1"/>
  <c r="V17" i="14"/>
  <c r="G18" i="14"/>
  <c r="G19" i="14"/>
  <c r="I19" i="14"/>
  <c r="I18" i="14" s="1"/>
  <c r="K19" i="14"/>
  <c r="M19" i="14"/>
  <c r="O19" i="14"/>
  <c r="O18" i="14" s="1"/>
  <c r="Q19" i="14"/>
  <c r="Q18" i="14" s="1"/>
  <c r="V19" i="14"/>
  <c r="V18" i="14" s="1"/>
  <c r="G20" i="14"/>
  <c r="M20" i="14" s="1"/>
  <c r="I20" i="14"/>
  <c r="K20" i="14"/>
  <c r="K18" i="14" s="1"/>
  <c r="O20" i="14"/>
  <c r="Q20" i="14"/>
  <c r="V20" i="14"/>
  <c r="G21" i="14"/>
  <c r="I21" i="14"/>
  <c r="K21" i="14"/>
  <c r="M21" i="14"/>
  <c r="O21" i="14"/>
  <c r="Q21" i="14"/>
  <c r="V21" i="14"/>
  <c r="G22" i="14"/>
  <c r="M22" i="14" s="1"/>
  <c r="I22" i="14"/>
  <c r="K22" i="14"/>
  <c r="O22" i="14"/>
  <c r="Q22" i="14"/>
  <c r="V22" i="14"/>
  <c r="G23" i="14"/>
  <c r="M23" i="14" s="1"/>
  <c r="I23" i="14"/>
  <c r="K23" i="14"/>
  <c r="O23" i="14"/>
  <c r="Q23" i="14"/>
  <c r="V23" i="14"/>
  <c r="G24" i="14"/>
  <c r="M24" i="14" s="1"/>
  <c r="I24" i="14"/>
  <c r="K24" i="14"/>
  <c r="O24" i="14"/>
  <c r="Q24" i="14"/>
  <c r="V24" i="14"/>
  <c r="G25" i="14"/>
  <c r="I25" i="14"/>
  <c r="K25" i="14"/>
  <c r="M25" i="14"/>
  <c r="O25" i="14"/>
  <c r="Q25" i="14"/>
  <c r="V25" i="14"/>
  <c r="G26" i="14"/>
  <c r="M26" i="14" s="1"/>
  <c r="I26" i="14"/>
  <c r="K26" i="14"/>
  <c r="O26" i="14"/>
  <c r="Q26" i="14"/>
  <c r="V26" i="14"/>
  <c r="G27" i="14"/>
  <c r="I27" i="14"/>
  <c r="K27" i="14"/>
  <c r="M27" i="14"/>
  <c r="O27" i="14"/>
  <c r="Q27" i="14"/>
  <c r="V27" i="14"/>
  <c r="G28" i="14"/>
  <c r="M28" i="14" s="1"/>
  <c r="I28" i="14"/>
  <c r="K28" i="14"/>
  <c r="O28" i="14"/>
  <c r="Q28" i="14"/>
  <c r="V28" i="14"/>
  <c r="G29" i="14"/>
  <c r="I29" i="14"/>
  <c r="K29" i="14"/>
  <c r="M29" i="14"/>
  <c r="O29" i="14"/>
  <c r="Q29" i="14"/>
  <c r="V29" i="14"/>
  <c r="G30" i="14"/>
  <c r="M30" i="14" s="1"/>
  <c r="I30" i="14"/>
  <c r="K30" i="14"/>
  <c r="O30" i="14"/>
  <c r="Q30" i="14"/>
  <c r="V30" i="14"/>
  <c r="G31" i="14"/>
  <c r="M31" i="14" s="1"/>
  <c r="I31" i="14"/>
  <c r="K31" i="14"/>
  <c r="O31" i="14"/>
  <c r="Q31" i="14"/>
  <c r="V31" i="14"/>
  <c r="G32" i="14"/>
  <c r="M32" i="14" s="1"/>
  <c r="I32" i="14"/>
  <c r="K32" i="14"/>
  <c r="O32" i="14"/>
  <c r="Q32" i="14"/>
  <c r="V32" i="14"/>
  <c r="G34" i="14"/>
  <c r="M34" i="14" s="1"/>
  <c r="M33" i="14" s="1"/>
  <c r="I34" i="14"/>
  <c r="I33" i="14" s="1"/>
  <c r="K34" i="14"/>
  <c r="O34" i="14"/>
  <c r="O33" i="14" s="1"/>
  <c r="Q34" i="14"/>
  <c r="Q33" i="14" s="1"/>
  <c r="V34" i="14"/>
  <c r="V33" i="14" s="1"/>
  <c r="G35" i="14"/>
  <c r="I35" i="14"/>
  <c r="K35" i="14"/>
  <c r="M35" i="14"/>
  <c r="O35" i="14"/>
  <c r="Q35" i="14"/>
  <c r="V35" i="14"/>
  <c r="G36" i="14"/>
  <c r="I36" i="14"/>
  <c r="K36" i="14"/>
  <c r="K33" i="14" s="1"/>
  <c r="M36" i="14"/>
  <c r="O36" i="14"/>
  <c r="Q36" i="14"/>
  <c r="V36" i="14"/>
  <c r="G37" i="14"/>
  <c r="I37" i="14"/>
  <c r="K37" i="14"/>
  <c r="M37" i="14"/>
  <c r="O37" i="14"/>
  <c r="Q37" i="14"/>
  <c r="V37" i="14"/>
  <c r="G38" i="14"/>
  <c r="M38" i="14" s="1"/>
  <c r="I38" i="14"/>
  <c r="K38" i="14"/>
  <c r="O38" i="14"/>
  <c r="Q38" i="14"/>
  <c r="V38" i="14"/>
  <c r="G39" i="14"/>
  <c r="M39" i="14" s="1"/>
  <c r="I39" i="14"/>
  <c r="K39" i="14"/>
  <c r="O39" i="14"/>
  <c r="Q39" i="14"/>
  <c r="V39" i="14"/>
  <c r="G40" i="14"/>
  <c r="M40" i="14" s="1"/>
  <c r="I40" i="14"/>
  <c r="K40" i="14"/>
  <c r="O40" i="14"/>
  <c r="Q40" i="14"/>
  <c r="V40" i="14"/>
  <c r="G41" i="14"/>
  <c r="I41" i="14"/>
  <c r="K41" i="14"/>
  <c r="M41" i="14"/>
  <c r="O41" i="14"/>
  <c r="Q41" i="14"/>
  <c r="V41" i="14"/>
  <c r="G42" i="14"/>
  <c r="M42" i="14" s="1"/>
  <c r="I42" i="14"/>
  <c r="K42" i="14"/>
  <c r="O42" i="14"/>
  <c r="Q42" i="14"/>
  <c r="V42" i="14"/>
  <c r="G43" i="14"/>
  <c r="I43" i="14"/>
  <c r="K43" i="14"/>
  <c r="M43" i="14"/>
  <c r="O43" i="14"/>
  <c r="Q43" i="14"/>
  <c r="V43" i="14"/>
  <c r="G44" i="14"/>
  <c r="I44" i="14"/>
  <c r="K44" i="14"/>
  <c r="M44" i="14"/>
  <c r="O44" i="14"/>
  <c r="Q44" i="14"/>
  <c r="V44" i="14"/>
  <c r="G45" i="14"/>
  <c r="I45" i="14"/>
  <c r="K45" i="14"/>
  <c r="M45" i="14"/>
  <c r="O45" i="14"/>
  <c r="Q45" i="14"/>
  <c r="V45" i="14"/>
  <c r="G46" i="14"/>
  <c r="M46" i="14" s="1"/>
  <c r="I46" i="14"/>
  <c r="K46" i="14"/>
  <c r="O46" i="14"/>
  <c r="Q46" i="14"/>
  <c r="V46" i="14"/>
  <c r="Q47" i="14"/>
  <c r="G48" i="14"/>
  <c r="M48" i="14" s="1"/>
  <c r="I48" i="14"/>
  <c r="I47" i="14" s="1"/>
  <c r="K48" i="14"/>
  <c r="K47" i="14" s="1"/>
  <c r="O48" i="14"/>
  <c r="O47" i="14" s="1"/>
  <c r="Q48" i="14"/>
  <c r="V48" i="14"/>
  <c r="V47" i="14" s="1"/>
  <c r="G49" i="14"/>
  <c r="I49" i="14"/>
  <c r="K49" i="14"/>
  <c r="M49" i="14"/>
  <c r="O49" i="14"/>
  <c r="Q49" i="14"/>
  <c r="V49" i="14"/>
  <c r="G50" i="14"/>
  <c r="G47" i="14" s="1"/>
  <c r="I50" i="14"/>
  <c r="K50" i="14"/>
  <c r="O50" i="14"/>
  <c r="Q50" i="14"/>
  <c r="V50" i="14"/>
  <c r="G51" i="14"/>
  <c r="I51" i="14"/>
  <c r="K51" i="14"/>
  <c r="M51" i="14"/>
  <c r="O51" i="14"/>
  <c r="Q51" i="14"/>
  <c r="V51" i="14"/>
  <c r="G52" i="14"/>
  <c r="I52" i="14"/>
  <c r="K52" i="14"/>
  <c r="M52" i="14"/>
  <c r="O52" i="14"/>
  <c r="Q52" i="14"/>
  <c r="V52" i="14"/>
  <c r="G53" i="14"/>
  <c r="I53" i="14"/>
  <c r="K53" i="14"/>
  <c r="M53" i="14"/>
  <c r="O53" i="14"/>
  <c r="Q53" i="14"/>
  <c r="V53" i="14"/>
  <c r="G54" i="14"/>
  <c r="M54" i="14" s="1"/>
  <c r="I54" i="14"/>
  <c r="K54" i="14"/>
  <c r="O54" i="14"/>
  <c r="Q54" i="14"/>
  <c r="V54" i="14"/>
  <c r="Q55" i="14"/>
  <c r="G56" i="14"/>
  <c r="M56" i="14" s="1"/>
  <c r="M55" i="14" s="1"/>
  <c r="I56" i="14"/>
  <c r="K56" i="14"/>
  <c r="K55" i="14" s="1"/>
  <c r="O56" i="14"/>
  <c r="O55" i="14" s="1"/>
  <c r="Q56" i="14"/>
  <c r="V56" i="14"/>
  <c r="V55" i="14" s="1"/>
  <c r="G57" i="14"/>
  <c r="I57" i="14"/>
  <c r="K57" i="14"/>
  <c r="M57" i="14"/>
  <c r="O57" i="14"/>
  <c r="Q57" i="14"/>
  <c r="V57" i="14"/>
  <c r="G58" i="14"/>
  <c r="M58" i="14" s="1"/>
  <c r="I58" i="14"/>
  <c r="K58" i="14"/>
  <c r="O58" i="14"/>
  <c r="Q58" i="14"/>
  <c r="V58" i="14"/>
  <c r="G59" i="14"/>
  <c r="I59" i="14"/>
  <c r="I55" i="14" s="1"/>
  <c r="K59" i="14"/>
  <c r="M59" i="14"/>
  <c r="O59" i="14"/>
  <c r="Q59" i="14"/>
  <c r="V59" i="14"/>
  <c r="G60" i="14"/>
  <c r="I60" i="14"/>
  <c r="K60" i="14"/>
  <c r="M60" i="14"/>
  <c r="O60" i="14"/>
  <c r="Q60" i="14"/>
  <c r="V60" i="14"/>
  <c r="AE62" i="14"/>
  <c r="G544" i="13"/>
  <c r="BA182" i="13"/>
  <c r="BA166" i="13"/>
  <c r="BA156" i="13"/>
  <c r="BA146" i="13"/>
  <c r="BA138" i="13"/>
  <c r="BA80" i="13"/>
  <c r="BA75" i="13"/>
  <c r="BA67" i="13"/>
  <c r="BA57" i="13"/>
  <c r="BA54" i="13"/>
  <c r="BA43" i="13"/>
  <c r="BA39" i="13"/>
  <c r="BA34" i="13"/>
  <c r="I8" i="13"/>
  <c r="G9" i="13"/>
  <c r="I9" i="13"/>
  <c r="K9" i="13"/>
  <c r="K8" i="13" s="1"/>
  <c r="M9" i="13"/>
  <c r="O9" i="13"/>
  <c r="Q9" i="13"/>
  <c r="Q8" i="13" s="1"/>
  <c r="V9" i="13"/>
  <c r="V8" i="13" s="1"/>
  <c r="G14" i="13"/>
  <c r="I14" i="13"/>
  <c r="K14" i="13"/>
  <c r="M14" i="13"/>
  <c r="O14" i="13"/>
  <c r="Q14" i="13"/>
  <c r="V14" i="13"/>
  <c r="G17" i="13"/>
  <c r="I17" i="13"/>
  <c r="K17" i="13"/>
  <c r="M17" i="13"/>
  <c r="O17" i="13"/>
  <c r="O8" i="13" s="1"/>
  <c r="Q17" i="13"/>
  <c r="V17" i="13"/>
  <c r="G21" i="13"/>
  <c r="M21" i="13" s="1"/>
  <c r="I21" i="13"/>
  <c r="K21" i="13"/>
  <c r="O21" i="13"/>
  <c r="Q21" i="13"/>
  <c r="V21" i="13"/>
  <c r="G27" i="13"/>
  <c r="M27" i="13" s="1"/>
  <c r="I27" i="13"/>
  <c r="K27" i="13"/>
  <c r="O27" i="13"/>
  <c r="Q27" i="13"/>
  <c r="V27" i="13"/>
  <c r="G33" i="13"/>
  <c r="M33" i="13" s="1"/>
  <c r="I33" i="13"/>
  <c r="K33" i="13"/>
  <c r="O33" i="13"/>
  <c r="Q33" i="13"/>
  <c r="V33" i="13"/>
  <c r="G38" i="13"/>
  <c r="M38" i="13" s="1"/>
  <c r="I38" i="13"/>
  <c r="K38" i="13"/>
  <c r="O38" i="13"/>
  <c r="Q38" i="13"/>
  <c r="V38" i="13"/>
  <c r="G42" i="13"/>
  <c r="M42" i="13" s="1"/>
  <c r="I42" i="13"/>
  <c r="K42" i="13"/>
  <c r="O42" i="13"/>
  <c r="Q42" i="13"/>
  <c r="V42" i="13"/>
  <c r="G45" i="13"/>
  <c r="I45" i="13"/>
  <c r="K45" i="13"/>
  <c r="M45" i="13"/>
  <c r="O45" i="13"/>
  <c r="Q45" i="13"/>
  <c r="V45" i="13"/>
  <c r="G53" i="13"/>
  <c r="I53" i="13"/>
  <c r="K53" i="13"/>
  <c r="M53" i="13"/>
  <c r="O53" i="13"/>
  <c r="Q53" i="13"/>
  <c r="V53" i="13"/>
  <c r="G56" i="13"/>
  <c r="I56" i="13"/>
  <c r="K56" i="13"/>
  <c r="M56" i="13"/>
  <c r="O56" i="13"/>
  <c r="Q56" i="13"/>
  <c r="V56" i="13"/>
  <c r="G59" i="13"/>
  <c r="M59" i="13" s="1"/>
  <c r="I59" i="13"/>
  <c r="K59" i="13"/>
  <c r="O59" i="13"/>
  <c r="Q59" i="13"/>
  <c r="V59" i="13"/>
  <c r="G66" i="13"/>
  <c r="M66" i="13" s="1"/>
  <c r="I66" i="13"/>
  <c r="I65" i="13" s="1"/>
  <c r="K66" i="13"/>
  <c r="K65" i="13" s="1"/>
  <c r="O66" i="13"/>
  <c r="O65" i="13" s="1"/>
  <c r="Q66" i="13"/>
  <c r="V66" i="13"/>
  <c r="G74" i="13"/>
  <c r="G65" i="13" s="1"/>
  <c r="I74" i="13"/>
  <c r="K74" i="13"/>
  <c r="O74" i="13"/>
  <c r="Q74" i="13"/>
  <c r="V74" i="13"/>
  <c r="G79" i="13"/>
  <c r="M79" i="13" s="1"/>
  <c r="I79" i="13"/>
  <c r="K79" i="13"/>
  <c r="O79" i="13"/>
  <c r="Q79" i="13"/>
  <c r="V79" i="13"/>
  <c r="G86" i="13"/>
  <c r="I86" i="13"/>
  <c r="K86" i="13"/>
  <c r="M86" i="13"/>
  <c r="O86" i="13"/>
  <c r="Q86" i="13"/>
  <c r="V86" i="13"/>
  <c r="G91" i="13"/>
  <c r="I91" i="13"/>
  <c r="K91" i="13"/>
  <c r="M91" i="13"/>
  <c r="O91" i="13"/>
  <c r="Q91" i="13"/>
  <c r="V91" i="13"/>
  <c r="G93" i="13"/>
  <c r="I93" i="13"/>
  <c r="K93" i="13"/>
  <c r="M93" i="13"/>
  <c r="O93" i="13"/>
  <c r="Q93" i="13"/>
  <c r="V93" i="13"/>
  <c r="G96" i="13"/>
  <c r="M96" i="13" s="1"/>
  <c r="I96" i="13"/>
  <c r="K96" i="13"/>
  <c r="O96" i="13"/>
  <c r="Q96" i="13"/>
  <c r="Q65" i="13" s="1"/>
  <c r="V96" i="13"/>
  <c r="G100" i="13"/>
  <c r="M100" i="13" s="1"/>
  <c r="I100" i="13"/>
  <c r="K100" i="13"/>
  <c r="O100" i="13"/>
  <c r="Q100" i="13"/>
  <c r="V100" i="13"/>
  <c r="V65" i="13" s="1"/>
  <c r="G102" i="13"/>
  <c r="M102" i="13" s="1"/>
  <c r="I102" i="13"/>
  <c r="K102" i="13"/>
  <c r="O102" i="13"/>
  <c r="Q102" i="13"/>
  <c r="V102" i="13"/>
  <c r="G109" i="13"/>
  <c r="G110" i="13"/>
  <c r="M110" i="13" s="1"/>
  <c r="I110" i="13"/>
  <c r="I109" i="13" s="1"/>
  <c r="K110" i="13"/>
  <c r="O110" i="13"/>
  <c r="O109" i="13" s="1"/>
  <c r="Q110" i="13"/>
  <c r="V110" i="13"/>
  <c r="V109" i="13" s="1"/>
  <c r="G114" i="13"/>
  <c r="I114" i="13"/>
  <c r="K114" i="13"/>
  <c r="K109" i="13" s="1"/>
  <c r="M114" i="13"/>
  <c r="O114" i="13"/>
  <c r="Q114" i="13"/>
  <c r="Q109" i="13" s="1"/>
  <c r="V114" i="13"/>
  <c r="G119" i="13"/>
  <c r="I119" i="13"/>
  <c r="K119" i="13"/>
  <c r="M119" i="13"/>
  <c r="O119" i="13"/>
  <c r="Q119" i="13"/>
  <c r="V119" i="13"/>
  <c r="G122" i="13"/>
  <c r="I122" i="13"/>
  <c r="K122" i="13"/>
  <c r="M122" i="13"/>
  <c r="O122" i="13"/>
  <c r="Q122" i="13"/>
  <c r="V122" i="13"/>
  <c r="G127" i="13"/>
  <c r="M127" i="13" s="1"/>
  <c r="I127" i="13"/>
  <c r="K127" i="13"/>
  <c r="O127" i="13"/>
  <c r="Q127" i="13"/>
  <c r="V127" i="13"/>
  <c r="G130" i="13"/>
  <c r="M130" i="13" s="1"/>
  <c r="I130" i="13"/>
  <c r="K130" i="13"/>
  <c r="O130" i="13"/>
  <c r="Q130" i="13"/>
  <c r="V130" i="13"/>
  <c r="G133" i="13"/>
  <c r="M133" i="13" s="1"/>
  <c r="I133" i="13"/>
  <c r="K133" i="13"/>
  <c r="O133" i="13"/>
  <c r="Q133" i="13"/>
  <c r="V133" i="13"/>
  <c r="G137" i="13"/>
  <c r="M137" i="13" s="1"/>
  <c r="I137" i="13"/>
  <c r="K137" i="13"/>
  <c r="O137" i="13"/>
  <c r="Q137" i="13"/>
  <c r="V137" i="13"/>
  <c r="G145" i="13"/>
  <c r="M145" i="13" s="1"/>
  <c r="I145" i="13"/>
  <c r="K145" i="13"/>
  <c r="O145" i="13"/>
  <c r="Q145" i="13"/>
  <c r="V145" i="13"/>
  <c r="G155" i="13"/>
  <c r="I155" i="13"/>
  <c r="K155" i="13"/>
  <c r="M155" i="13"/>
  <c r="O155" i="13"/>
  <c r="Q155" i="13"/>
  <c r="V155" i="13"/>
  <c r="G165" i="13"/>
  <c r="I165" i="13"/>
  <c r="K165" i="13"/>
  <c r="M165" i="13"/>
  <c r="O165" i="13"/>
  <c r="Q165" i="13"/>
  <c r="V165" i="13"/>
  <c r="G168" i="13"/>
  <c r="I168" i="13"/>
  <c r="K168" i="13"/>
  <c r="M168" i="13"/>
  <c r="O168" i="13"/>
  <c r="Q168" i="13"/>
  <c r="V168" i="13"/>
  <c r="G178" i="13"/>
  <c r="M178" i="13" s="1"/>
  <c r="I178" i="13"/>
  <c r="K178" i="13"/>
  <c r="O178" i="13"/>
  <c r="Q178" i="13"/>
  <c r="V178" i="13"/>
  <c r="G181" i="13"/>
  <c r="M181" i="13" s="1"/>
  <c r="I181" i="13"/>
  <c r="K181" i="13"/>
  <c r="O181" i="13"/>
  <c r="Q181" i="13"/>
  <c r="V181" i="13"/>
  <c r="G184" i="13"/>
  <c r="M184" i="13" s="1"/>
  <c r="I184" i="13"/>
  <c r="K184" i="13"/>
  <c r="O184" i="13"/>
  <c r="Q184" i="13"/>
  <c r="V184" i="13"/>
  <c r="G187" i="13"/>
  <c r="M187" i="13" s="1"/>
  <c r="I187" i="13"/>
  <c r="K187" i="13"/>
  <c r="O187" i="13"/>
  <c r="Q187" i="13"/>
  <c r="V187" i="13"/>
  <c r="G190" i="13"/>
  <c r="M190" i="13" s="1"/>
  <c r="I190" i="13"/>
  <c r="K190" i="13"/>
  <c r="O190" i="13"/>
  <c r="Q190" i="13"/>
  <c r="V190" i="13"/>
  <c r="G192" i="13"/>
  <c r="I192" i="13"/>
  <c r="K192" i="13"/>
  <c r="M192" i="13"/>
  <c r="O192" i="13"/>
  <c r="Q192" i="13"/>
  <c r="V192" i="13"/>
  <c r="G195" i="13"/>
  <c r="I195" i="13"/>
  <c r="K195" i="13"/>
  <c r="M195" i="13"/>
  <c r="O195" i="13"/>
  <c r="Q195" i="13"/>
  <c r="V195" i="13"/>
  <c r="G200" i="13"/>
  <c r="I200" i="13"/>
  <c r="K200" i="13"/>
  <c r="M200" i="13"/>
  <c r="O200" i="13"/>
  <c r="Q200" i="13"/>
  <c r="V200" i="13"/>
  <c r="G203" i="13"/>
  <c r="M203" i="13" s="1"/>
  <c r="I203" i="13"/>
  <c r="K203" i="13"/>
  <c r="O203" i="13"/>
  <c r="Q203" i="13"/>
  <c r="V203" i="13"/>
  <c r="G208" i="13"/>
  <c r="M208" i="13" s="1"/>
  <c r="I208" i="13"/>
  <c r="K208" i="13"/>
  <c r="O208" i="13"/>
  <c r="Q208" i="13"/>
  <c r="V208" i="13"/>
  <c r="G211" i="13"/>
  <c r="M211" i="13" s="1"/>
  <c r="I211" i="13"/>
  <c r="K211" i="13"/>
  <c r="O211" i="13"/>
  <c r="Q211" i="13"/>
  <c r="V211" i="13"/>
  <c r="G214" i="13"/>
  <c r="M214" i="13" s="1"/>
  <c r="I214" i="13"/>
  <c r="K214" i="13"/>
  <c r="O214" i="13"/>
  <c r="Q214" i="13"/>
  <c r="V214" i="13"/>
  <c r="G217" i="13"/>
  <c r="I217" i="13"/>
  <c r="K217" i="13"/>
  <c r="K216" i="13" s="1"/>
  <c r="M217" i="13"/>
  <c r="O217" i="13"/>
  <c r="O216" i="13" s="1"/>
  <c r="Q217" i="13"/>
  <c r="Q216" i="13" s="1"/>
  <c r="V217" i="13"/>
  <c r="G220" i="13"/>
  <c r="I220" i="13"/>
  <c r="K220" i="13"/>
  <c r="M220" i="13"/>
  <c r="O220" i="13"/>
  <c r="Q220" i="13"/>
  <c r="V220" i="13"/>
  <c r="V216" i="13" s="1"/>
  <c r="G224" i="13"/>
  <c r="I224" i="13"/>
  <c r="K224" i="13"/>
  <c r="M224" i="13"/>
  <c r="O224" i="13"/>
  <c r="Q224" i="13"/>
  <c r="V224" i="13"/>
  <c r="G227" i="13"/>
  <c r="M227" i="13" s="1"/>
  <c r="I227" i="13"/>
  <c r="K227" i="13"/>
  <c r="O227" i="13"/>
  <c r="Q227" i="13"/>
  <c r="V227" i="13"/>
  <c r="G231" i="13"/>
  <c r="M231" i="13" s="1"/>
  <c r="I231" i="13"/>
  <c r="K231" i="13"/>
  <c r="O231" i="13"/>
  <c r="Q231" i="13"/>
  <c r="V231" i="13"/>
  <c r="G233" i="13"/>
  <c r="M233" i="13" s="1"/>
  <c r="I233" i="13"/>
  <c r="K233" i="13"/>
  <c r="O233" i="13"/>
  <c r="Q233" i="13"/>
  <c r="V233" i="13"/>
  <c r="G235" i="13"/>
  <c r="M235" i="13" s="1"/>
  <c r="I235" i="13"/>
  <c r="K235" i="13"/>
  <c r="O235" i="13"/>
  <c r="Q235" i="13"/>
  <c r="V235" i="13"/>
  <c r="G238" i="13"/>
  <c r="M238" i="13" s="1"/>
  <c r="I238" i="13"/>
  <c r="I216" i="13" s="1"/>
  <c r="K238" i="13"/>
  <c r="O238" i="13"/>
  <c r="Q238" i="13"/>
  <c r="V238" i="13"/>
  <c r="I240" i="13"/>
  <c r="K240" i="13"/>
  <c r="G241" i="13"/>
  <c r="I241" i="13"/>
  <c r="K241" i="13"/>
  <c r="M241" i="13"/>
  <c r="O241" i="13"/>
  <c r="Q241" i="13"/>
  <c r="Q240" i="13" s="1"/>
  <c r="V241" i="13"/>
  <c r="V240" i="13" s="1"/>
  <c r="G257" i="13"/>
  <c r="I257" i="13"/>
  <c r="K257" i="13"/>
  <c r="M257" i="13"/>
  <c r="O257" i="13"/>
  <c r="O240" i="13" s="1"/>
  <c r="Q257" i="13"/>
  <c r="V257" i="13"/>
  <c r="G260" i="13"/>
  <c r="G240" i="13" s="1"/>
  <c r="I260" i="13"/>
  <c r="K260" i="13"/>
  <c r="O260" i="13"/>
  <c r="Q260" i="13"/>
  <c r="V260" i="13"/>
  <c r="Q275" i="13"/>
  <c r="V275" i="13"/>
  <c r="G276" i="13"/>
  <c r="M276" i="13" s="1"/>
  <c r="I276" i="13"/>
  <c r="I275" i="13" s="1"/>
  <c r="K276" i="13"/>
  <c r="K275" i="13" s="1"/>
  <c r="O276" i="13"/>
  <c r="Q276" i="13"/>
  <c r="V276" i="13"/>
  <c r="G281" i="13"/>
  <c r="G275" i="13" s="1"/>
  <c r="I281" i="13"/>
  <c r="K281" i="13"/>
  <c r="O281" i="13"/>
  <c r="Q281" i="13"/>
  <c r="V281" i="13"/>
  <c r="G284" i="13"/>
  <c r="M284" i="13" s="1"/>
  <c r="I284" i="13"/>
  <c r="K284" i="13"/>
  <c r="O284" i="13"/>
  <c r="O275" i="13" s="1"/>
  <c r="Q284" i="13"/>
  <c r="V284" i="13"/>
  <c r="G287" i="13"/>
  <c r="I287" i="13"/>
  <c r="K287" i="13"/>
  <c r="M287" i="13"/>
  <c r="O287" i="13"/>
  <c r="Q287" i="13"/>
  <c r="V287" i="13"/>
  <c r="G291" i="13"/>
  <c r="I291" i="13"/>
  <c r="K291" i="13"/>
  <c r="M291" i="13"/>
  <c r="O291" i="13"/>
  <c r="Q291" i="13"/>
  <c r="V291" i="13"/>
  <c r="G295" i="13"/>
  <c r="I295" i="13"/>
  <c r="K295" i="13"/>
  <c r="M295" i="13"/>
  <c r="O295" i="13"/>
  <c r="Q295" i="13"/>
  <c r="V295" i="13"/>
  <c r="O299" i="13"/>
  <c r="Q299" i="13"/>
  <c r="G300" i="13"/>
  <c r="G299" i="13" s="1"/>
  <c r="I300" i="13"/>
  <c r="I299" i="13" s="1"/>
  <c r="K300" i="13"/>
  <c r="O300" i="13"/>
  <c r="Q300" i="13"/>
  <c r="V300" i="13"/>
  <c r="V299" i="13" s="1"/>
  <c r="G301" i="13"/>
  <c r="M301" i="13" s="1"/>
  <c r="I301" i="13"/>
  <c r="K301" i="13"/>
  <c r="K299" i="13" s="1"/>
  <c r="O301" i="13"/>
  <c r="Q301" i="13"/>
  <c r="V301" i="13"/>
  <c r="G302" i="13"/>
  <c r="M302" i="13" s="1"/>
  <c r="I302" i="13"/>
  <c r="K302" i="13"/>
  <c r="O302" i="13"/>
  <c r="Q302" i="13"/>
  <c r="V302" i="13"/>
  <c r="G303" i="13"/>
  <c r="M303" i="13" s="1"/>
  <c r="I303" i="13"/>
  <c r="K303" i="13"/>
  <c r="O303" i="13"/>
  <c r="Q303" i="13"/>
  <c r="V303" i="13"/>
  <c r="G304" i="13"/>
  <c r="I304" i="13"/>
  <c r="K304" i="13"/>
  <c r="M304" i="13"/>
  <c r="O304" i="13"/>
  <c r="Q304" i="13"/>
  <c r="V304" i="13"/>
  <c r="G305" i="13"/>
  <c r="K305" i="13"/>
  <c r="M305" i="13"/>
  <c r="Q305" i="13"/>
  <c r="G306" i="13"/>
  <c r="I306" i="13"/>
  <c r="I305" i="13" s="1"/>
  <c r="K306" i="13"/>
  <c r="M306" i="13"/>
  <c r="O306" i="13"/>
  <c r="O305" i="13" s="1"/>
  <c r="Q306" i="13"/>
  <c r="V306" i="13"/>
  <c r="V305" i="13" s="1"/>
  <c r="G310" i="13"/>
  <c r="G309" i="13" s="1"/>
  <c r="I310" i="13"/>
  <c r="I309" i="13" s="1"/>
  <c r="K310" i="13"/>
  <c r="O310" i="13"/>
  <c r="Q310" i="13"/>
  <c r="V310" i="13"/>
  <c r="V309" i="13" s="1"/>
  <c r="G313" i="13"/>
  <c r="M313" i="13" s="1"/>
  <c r="I313" i="13"/>
  <c r="K313" i="13"/>
  <c r="K309" i="13" s="1"/>
  <c r="O313" i="13"/>
  <c r="Q313" i="13"/>
  <c r="V313" i="13"/>
  <c r="G315" i="13"/>
  <c r="M315" i="13" s="1"/>
  <c r="I315" i="13"/>
  <c r="K315" i="13"/>
  <c r="O315" i="13"/>
  <c r="Q315" i="13"/>
  <c r="V315" i="13"/>
  <c r="G319" i="13"/>
  <c r="M319" i="13" s="1"/>
  <c r="I319" i="13"/>
  <c r="K319" i="13"/>
  <c r="O319" i="13"/>
  <c r="Q319" i="13"/>
  <c r="V319" i="13"/>
  <c r="G321" i="13"/>
  <c r="I321" i="13"/>
  <c r="K321" i="13"/>
  <c r="M321" i="13"/>
  <c r="O321" i="13"/>
  <c r="Q321" i="13"/>
  <c r="V321" i="13"/>
  <c r="G322" i="13"/>
  <c r="I322" i="13"/>
  <c r="K322" i="13"/>
  <c r="M322" i="13"/>
  <c r="O322" i="13"/>
  <c r="Q322" i="13"/>
  <c r="V322" i="13"/>
  <c r="G323" i="13"/>
  <c r="I323" i="13"/>
  <c r="K323" i="13"/>
  <c r="M323" i="13"/>
  <c r="O323" i="13"/>
  <c r="O309" i="13" s="1"/>
  <c r="Q323" i="13"/>
  <c r="V323" i="13"/>
  <c r="G324" i="13"/>
  <c r="M324" i="13" s="1"/>
  <c r="I324" i="13"/>
  <c r="K324" i="13"/>
  <c r="O324" i="13"/>
  <c r="Q324" i="13"/>
  <c r="Q309" i="13" s="1"/>
  <c r="V324" i="13"/>
  <c r="G325" i="13"/>
  <c r="M325" i="13" s="1"/>
  <c r="I325" i="13"/>
  <c r="K325" i="13"/>
  <c r="O325" i="13"/>
  <c r="Q325" i="13"/>
  <c r="V325" i="13"/>
  <c r="G326" i="13"/>
  <c r="M326" i="13" s="1"/>
  <c r="I326" i="13"/>
  <c r="K326" i="13"/>
  <c r="O326" i="13"/>
  <c r="Q326" i="13"/>
  <c r="V326" i="13"/>
  <c r="G327" i="13"/>
  <c r="M327" i="13" s="1"/>
  <c r="I327" i="13"/>
  <c r="K327" i="13"/>
  <c r="O327" i="13"/>
  <c r="Q327" i="13"/>
  <c r="V327" i="13"/>
  <c r="G330" i="13"/>
  <c r="M330" i="13" s="1"/>
  <c r="I330" i="13"/>
  <c r="K330" i="13"/>
  <c r="O330" i="13"/>
  <c r="Q330" i="13"/>
  <c r="V330" i="13"/>
  <c r="G332" i="13"/>
  <c r="G331" i="13" s="1"/>
  <c r="I332" i="13"/>
  <c r="K332" i="13"/>
  <c r="M332" i="13"/>
  <c r="O332" i="13"/>
  <c r="Q332" i="13"/>
  <c r="Q331" i="13" s="1"/>
  <c r="V332" i="13"/>
  <c r="V331" i="13" s="1"/>
  <c r="G334" i="13"/>
  <c r="I334" i="13"/>
  <c r="K334" i="13"/>
  <c r="M334" i="13"/>
  <c r="O334" i="13"/>
  <c r="O331" i="13" s="1"/>
  <c r="Q334" i="13"/>
  <c r="V334" i="13"/>
  <c r="G336" i="13"/>
  <c r="M336" i="13" s="1"/>
  <c r="I336" i="13"/>
  <c r="K336" i="13"/>
  <c r="O336" i="13"/>
  <c r="Q336" i="13"/>
  <c r="V336" i="13"/>
  <c r="G338" i="13"/>
  <c r="M338" i="13" s="1"/>
  <c r="I338" i="13"/>
  <c r="K338" i="13"/>
  <c r="O338" i="13"/>
  <c r="Q338" i="13"/>
  <c r="V338" i="13"/>
  <c r="G340" i="13"/>
  <c r="M340" i="13" s="1"/>
  <c r="I340" i="13"/>
  <c r="K340" i="13"/>
  <c r="O340" i="13"/>
  <c r="Q340" i="13"/>
  <c r="V340" i="13"/>
  <c r="G342" i="13"/>
  <c r="M342" i="13" s="1"/>
  <c r="I342" i="13"/>
  <c r="K342" i="13"/>
  <c r="O342" i="13"/>
  <c r="Q342" i="13"/>
  <c r="V342" i="13"/>
  <c r="G344" i="13"/>
  <c r="M344" i="13" s="1"/>
  <c r="I344" i="13"/>
  <c r="I331" i="13" s="1"/>
  <c r="K344" i="13"/>
  <c r="O344" i="13"/>
  <c r="Q344" i="13"/>
  <c r="V344" i="13"/>
  <c r="G346" i="13"/>
  <c r="I346" i="13"/>
  <c r="K346" i="13"/>
  <c r="K331" i="13" s="1"/>
  <c r="M346" i="13"/>
  <c r="O346" i="13"/>
  <c r="Q346" i="13"/>
  <c r="V346" i="13"/>
  <c r="G348" i="13"/>
  <c r="K348" i="13"/>
  <c r="M348" i="13"/>
  <c r="Q348" i="13"/>
  <c r="G349" i="13"/>
  <c r="I349" i="13"/>
  <c r="I348" i="13" s="1"/>
  <c r="K349" i="13"/>
  <c r="M349" i="13"/>
  <c r="O349" i="13"/>
  <c r="O348" i="13" s="1"/>
  <c r="Q349" i="13"/>
  <c r="V349" i="13"/>
  <c r="V348" i="13" s="1"/>
  <c r="G352" i="13"/>
  <c r="G351" i="13" s="1"/>
  <c r="I352" i="13"/>
  <c r="I351" i="13" s="1"/>
  <c r="K352" i="13"/>
  <c r="O352" i="13"/>
  <c r="Q352" i="13"/>
  <c r="V352" i="13"/>
  <c r="V351" i="13" s="1"/>
  <c r="G354" i="13"/>
  <c r="M354" i="13" s="1"/>
  <c r="I354" i="13"/>
  <c r="K354" i="13"/>
  <c r="K351" i="13" s="1"/>
  <c r="O354" i="13"/>
  <c r="Q354" i="13"/>
  <c r="V354" i="13"/>
  <c r="G359" i="13"/>
  <c r="M359" i="13" s="1"/>
  <c r="I359" i="13"/>
  <c r="K359" i="13"/>
  <c r="O359" i="13"/>
  <c r="Q359" i="13"/>
  <c r="V359" i="13"/>
  <c r="G364" i="13"/>
  <c r="M364" i="13" s="1"/>
  <c r="I364" i="13"/>
  <c r="K364" i="13"/>
  <c r="O364" i="13"/>
  <c r="Q364" i="13"/>
  <c r="V364" i="13"/>
  <c r="G369" i="13"/>
  <c r="I369" i="13"/>
  <c r="K369" i="13"/>
  <c r="M369" i="13"/>
  <c r="O369" i="13"/>
  <c r="Q369" i="13"/>
  <c r="V369" i="13"/>
  <c r="G374" i="13"/>
  <c r="I374" i="13"/>
  <c r="K374" i="13"/>
  <c r="M374" i="13"/>
  <c r="O374" i="13"/>
  <c r="Q374" i="13"/>
  <c r="V374" i="13"/>
  <c r="G376" i="13"/>
  <c r="I376" i="13"/>
  <c r="K376" i="13"/>
  <c r="M376" i="13"/>
  <c r="O376" i="13"/>
  <c r="O351" i="13" s="1"/>
  <c r="Q376" i="13"/>
  <c r="V376" i="13"/>
  <c r="G378" i="13"/>
  <c r="M378" i="13" s="1"/>
  <c r="I378" i="13"/>
  <c r="K378" i="13"/>
  <c r="O378" i="13"/>
  <c r="Q378" i="13"/>
  <c r="Q351" i="13" s="1"/>
  <c r="V378" i="13"/>
  <c r="G384" i="13"/>
  <c r="M384" i="13" s="1"/>
  <c r="I384" i="13"/>
  <c r="K384" i="13"/>
  <c r="O384" i="13"/>
  <c r="Q384" i="13"/>
  <c r="V384" i="13"/>
  <c r="G387" i="13"/>
  <c r="M387" i="13" s="1"/>
  <c r="I387" i="13"/>
  <c r="I386" i="13" s="1"/>
  <c r="K387" i="13"/>
  <c r="K386" i="13" s="1"/>
  <c r="O387" i="13"/>
  <c r="Q387" i="13"/>
  <c r="Q386" i="13" s="1"/>
  <c r="V387" i="13"/>
  <c r="G391" i="13"/>
  <c r="M391" i="13" s="1"/>
  <c r="I391" i="13"/>
  <c r="K391" i="13"/>
  <c r="O391" i="13"/>
  <c r="O386" i="13" s="1"/>
  <c r="Q391" i="13"/>
  <c r="V391" i="13"/>
  <c r="G396" i="13"/>
  <c r="I396" i="13"/>
  <c r="K396" i="13"/>
  <c r="M396" i="13"/>
  <c r="O396" i="13"/>
  <c r="Q396" i="13"/>
  <c r="V396" i="13"/>
  <c r="G398" i="13"/>
  <c r="I398" i="13"/>
  <c r="K398" i="13"/>
  <c r="M398" i="13"/>
  <c r="O398" i="13"/>
  <c r="Q398" i="13"/>
  <c r="V398" i="13"/>
  <c r="G404" i="13"/>
  <c r="I404" i="13"/>
  <c r="K404" i="13"/>
  <c r="M404" i="13"/>
  <c r="O404" i="13"/>
  <c r="Q404" i="13"/>
  <c r="V404" i="13"/>
  <c r="G410" i="13"/>
  <c r="M410" i="13" s="1"/>
  <c r="I410" i="13"/>
  <c r="K410" i="13"/>
  <c r="O410" i="13"/>
  <c r="Q410" i="13"/>
  <c r="V410" i="13"/>
  <c r="G412" i="13"/>
  <c r="M412" i="13" s="1"/>
  <c r="I412" i="13"/>
  <c r="K412" i="13"/>
  <c r="O412" i="13"/>
  <c r="Q412" i="13"/>
  <c r="V412" i="13"/>
  <c r="V386" i="13" s="1"/>
  <c r="V414" i="13"/>
  <c r="G415" i="13"/>
  <c r="M415" i="13" s="1"/>
  <c r="I415" i="13"/>
  <c r="I414" i="13" s="1"/>
  <c r="K415" i="13"/>
  <c r="K414" i="13" s="1"/>
  <c r="O415" i="13"/>
  <c r="Q415" i="13"/>
  <c r="Q414" i="13" s="1"/>
  <c r="V415" i="13"/>
  <c r="G417" i="13"/>
  <c r="M417" i="13" s="1"/>
  <c r="I417" i="13"/>
  <c r="K417" i="13"/>
  <c r="O417" i="13"/>
  <c r="O414" i="13" s="1"/>
  <c r="Q417" i="13"/>
  <c r="V417" i="13"/>
  <c r="G419" i="13"/>
  <c r="I419" i="13"/>
  <c r="K419" i="13"/>
  <c r="M419" i="13"/>
  <c r="O419" i="13"/>
  <c r="Q419" i="13"/>
  <c r="V419" i="13"/>
  <c r="K421" i="13"/>
  <c r="G422" i="13"/>
  <c r="I422" i="13"/>
  <c r="I421" i="13" s="1"/>
  <c r="K422" i="13"/>
  <c r="M422" i="13"/>
  <c r="O422" i="13"/>
  <c r="O421" i="13" s="1"/>
  <c r="Q422" i="13"/>
  <c r="Q421" i="13" s="1"/>
  <c r="V422" i="13"/>
  <c r="V421" i="13" s="1"/>
  <c r="G424" i="13"/>
  <c r="G421" i="13" s="1"/>
  <c r="I424" i="13"/>
  <c r="K424" i="13"/>
  <c r="O424" i="13"/>
  <c r="Q424" i="13"/>
  <c r="V424" i="13"/>
  <c r="G426" i="13"/>
  <c r="M426" i="13" s="1"/>
  <c r="I426" i="13"/>
  <c r="K426" i="13"/>
  <c r="O426" i="13"/>
  <c r="Q426" i="13"/>
  <c r="V426" i="13"/>
  <c r="G428" i="13"/>
  <c r="M428" i="13" s="1"/>
  <c r="I428" i="13"/>
  <c r="K428" i="13"/>
  <c r="O428" i="13"/>
  <c r="Q428" i="13"/>
  <c r="V428" i="13"/>
  <c r="G430" i="13"/>
  <c r="G431" i="13"/>
  <c r="M431" i="13" s="1"/>
  <c r="I431" i="13"/>
  <c r="I430" i="13" s="1"/>
  <c r="K431" i="13"/>
  <c r="K430" i="13" s="1"/>
  <c r="O431" i="13"/>
  <c r="O430" i="13" s="1"/>
  <c r="Q431" i="13"/>
  <c r="V431" i="13"/>
  <c r="V430" i="13" s="1"/>
  <c r="G434" i="13"/>
  <c r="I434" i="13"/>
  <c r="K434" i="13"/>
  <c r="M434" i="13"/>
  <c r="O434" i="13"/>
  <c r="Q434" i="13"/>
  <c r="Q430" i="13" s="1"/>
  <c r="V434" i="13"/>
  <c r="G437" i="13"/>
  <c r="I437" i="13"/>
  <c r="K437" i="13"/>
  <c r="M437" i="13"/>
  <c r="O437" i="13"/>
  <c r="Q437" i="13"/>
  <c r="V437" i="13"/>
  <c r="G439" i="13"/>
  <c r="I439" i="13"/>
  <c r="K439" i="13"/>
  <c r="M439" i="13"/>
  <c r="O439" i="13"/>
  <c r="Q439" i="13"/>
  <c r="V439" i="13"/>
  <c r="G443" i="13"/>
  <c r="M443" i="13" s="1"/>
  <c r="I443" i="13"/>
  <c r="K443" i="13"/>
  <c r="O443" i="13"/>
  <c r="Q443" i="13"/>
  <c r="V443" i="13"/>
  <c r="G449" i="13"/>
  <c r="M449" i="13" s="1"/>
  <c r="I449" i="13"/>
  <c r="K449" i="13"/>
  <c r="O449" i="13"/>
  <c r="Q449" i="13"/>
  <c r="V449" i="13"/>
  <c r="G452" i="13"/>
  <c r="M452" i="13" s="1"/>
  <c r="I452" i="13"/>
  <c r="K452" i="13"/>
  <c r="O452" i="13"/>
  <c r="Q452" i="13"/>
  <c r="V452" i="13"/>
  <c r="G454" i="13"/>
  <c r="G455" i="13"/>
  <c r="M455" i="13" s="1"/>
  <c r="M454" i="13" s="1"/>
  <c r="I455" i="13"/>
  <c r="I454" i="13" s="1"/>
  <c r="K455" i="13"/>
  <c r="K454" i="13" s="1"/>
  <c r="O455" i="13"/>
  <c r="O454" i="13" s="1"/>
  <c r="Q455" i="13"/>
  <c r="V455" i="13"/>
  <c r="V454" i="13" s="1"/>
  <c r="G457" i="13"/>
  <c r="I457" i="13"/>
  <c r="K457" i="13"/>
  <c r="M457" i="13"/>
  <c r="O457" i="13"/>
  <c r="Q457" i="13"/>
  <c r="Q454" i="13" s="1"/>
  <c r="V457" i="13"/>
  <c r="G458" i="13"/>
  <c r="I458" i="13"/>
  <c r="K458" i="13"/>
  <c r="M458" i="13"/>
  <c r="O458" i="13"/>
  <c r="Q458" i="13"/>
  <c r="V458" i="13"/>
  <c r="G459" i="13"/>
  <c r="I459" i="13"/>
  <c r="K459" i="13"/>
  <c r="M459" i="13"/>
  <c r="O459" i="13"/>
  <c r="Q459" i="13"/>
  <c r="V459" i="13"/>
  <c r="O461" i="13"/>
  <c r="Q461" i="13"/>
  <c r="G462" i="13"/>
  <c r="M462" i="13" s="1"/>
  <c r="I462" i="13"/>
  <c r="I461" i="13" s="1"/>
  <c r="K462" i="13"/>
  <c r="O462" i="13"/>
  <c r="Q462" i="13"/>
  <c r="V462" i="13"/>
  <c r="V461" i="13" s="1"/>
  <c r="G464" i="13"/>
  <c r="M464" i="13" s="1"/>
  <c r="I464" i="13"/>
  <c r="K464" i="13"/>
  <c r="K461" i="13" s="1"/>
  <c r="O464" i="13"/>
  <c r="Q464" i="13"/>
  <c r="V464" i="13"/>
  <c r="G474" i="13"/>
  <c r="G461" i="13" s="1"/>
  <c r="I474" i="13"/>
  <c r="K474" i="13"/>
  <c r="O474" i="13"/>
  <c r="Q474" i="13"/>
  <c r="V474" i="13"/>
  <c r="G477" i="13"/>
  <c r="M477" i="13" s="1"/>
  <c r="I477" i="13"/>
  <c r="K477" i="13"/>
  <c r="O477" i="13"/>
  <c r="Q477" i="13"/>
  <c r="V477" i="13"/>
  <c r="G479" i="13"/>
  <c r="I479" i="13"/>
  <c r="K479" i="13"/>
  <c r="M479" i="13"/>
  <c r="O479" i="13"/>
  <c r="Q479" i="13"/>
  <c r="V479" i="13"/>
  <c r="G481" i="13"/>
  <c r="I481" i="13"/>
  <c r="K481" i="13"/>
  <c r="M481" i="13"/>
  <c r="O481" i="13"/>
  <c r="Q481" i="13"/>
  <c r="V481" i="13"/>
  <c r="O483" i="13"/>
  <c r="G484" i="13"/>
  <c r="G483" i="13" s="1"/>
  <c r="I484" i="13"/>
  <c r="K484" i="13"/>
  <c r="K483" i="13" s="1"/>
  <c r="O484" i="13"/>
  <c r="Q484" i="13"/>
  <c r="Q483" i="13" s="1"/>
  <c r="V484" i="13"/>
  <c r="V483" i="13" s="1"/>
  <c r="G488" i="13"/>
  <c r="M488" i="13" s="1"/>
  <c r="I488" i="13"/>
  <c r="I483" i="13" s="1"/>
  <c r="K488" i="13"/>
  <c r="O488" i="13"/>
  <c r="Q488" i="13"/>
  <c r="V488" i="13"/>
  <c r="G491" i="13"/>
  <c r="M491" i="13" s="1"/>
  <c r="I491" i="13"/>
  <c r="I490" i="13" s="1"/>
  <c r="K491" i="13"/>
  <c r="O491" i="13"/>
  <c r="Q491" i="13"/>
  <c r="Q490" i="13" s="1"/>
  <c r="V491" i="13"/>
  <c r="G498" i="13"/>
  <c r="M498" i="13" s="1"/>
  <c r="I498" i="13"/>
  <c r="K498" i="13"/>
  <c r="O498" i="13"/>
  <c r="O490" i="13" s="1"/>
  <c r="Q498" i="13"/>
  <c r="V498" i="13"/>
  <c r="G500" i="13"/>
  <c r="I500" i="13"/>
  <c r="K500" i="13"/>
  <c r="K490" i="13" s="1"/>
  <c r="M500" i="13"/>
  <c r="O500" i="13"/>
  <c r="Q500" i="13"/>
  <c r="V500" i="13"/>
  <c r="G507" i="13"/>
  <c r="I507" i="13"/>
  <c r="K507" i="13"/>
  <c r="M507" i="13"/>
  <c r="O507" i="13"/>
  <c r="Q507" i="13"/>
  <c r="V507" i="13"/>
  <c r="G509" i="13"/>
  <c r="I509" i="13"/>
  <c r="K509" i="13"/>
  <c r="M509" i="13"/>
  <c r="O509" i="13"/>
  <c r="Q509" i="13"/>
  <c r="V509" i="13"/>
  <c r="G514" i="13"/>
  <c r="M514" i="13" s="1"/>
  <c r="I514" i="13"/>
  <c r="K514" i="13"/>
  <c r="O514" i="13"/>
  <c r="Q514" i="13"/>
  <c r="V514" i="13"/>
  <c r="G516" i="13"/>
  <c r="M516" i="13" s="1"/>
  <c r="I516" i="13"/>
  <c r="K516" i="13"/>
  <c r="O516" i="13"/>
  <c r="Q516" i="13"/>
  <c r="V516" i="13"/>
  <c r="V490" i="13" s="1"/>
  <c r="K517" i="13"/>
  <c r="O517" i="13"/>
  <c r="V517" i="13"/>
  <c r="G518" i="13"/>
  <c r="M518" i="13" s="1"/>
  <c r="M517" i="13" s="1"/>
  <c r="I518" i="13"/>
  <c r="I517" i="13" s="1"/>
  <c r="K518" i="13"/>
  <c r="O518" i="13"/>
  <c r="Q518" i="13"/>
  <c r="Q517" i="13" s="1"/>
  <c r="V518" i="13"/>
  <c r="G528" i="13"/>
  <c r="I528" i="13"/>
  <c r="K528" i="13"/>
  <c r="K527" i="13" s="1"/>
  <c r="M528" i="13"/>
  <c r="O528" i="13"/>
  <c r="Q528" i="13"/>
  <c r="Q527" i="13" s="1"/>
  <c r="V528" i="13"/>
  <c r="G530" i="13"/>
  <c r="I530" i="13"/>
  <c r="K530" i="13"/>
  <c r="M530" i="13"/>
  <c r="O530" i="13"/>
  <c r="Q530" i="13"/>
  <c r="V530" i="13"/>
  <c r="V527" i="13" s="1"/>
  <c r="G533" i="13"/>
  <c r="I533" i="13"/>
  <c r="K533" i="13"/>
  <c r="M533" i="13"/>
  <c r="O533" i="13"/>
  <c r="O527" i="13" s="1"/>
  <c r="Q533" i="13"/>
  <c r="V533" i="13"/>
  <c r="G535" i="13"/>
  <c r="M535" i="13" s="1"/>
  <c r="I535" i="13"/>
  <c r="K535" i="13"/>
  <c r="O535" i="13"/>
  <c r="Q535" i="13"/>
  <c r="V535" i="13"/>
  <c r="G537" i="13"/>
  <c r="M537" i="13" s="1"/>
  <c r="I537" i="13"/>
  <c r="K537" i="13"/>
  <c r="O537" i="13"/>
  <c r="Q537" i="13"/>
  <c r="V537" i="13"/>
  <c r="G538" i="13"/>
  <c r="M538" i="13" s="1"/>
  <c r="I538" i="13"/>
  <c r="K538" i="13"/>
  <c r="O538" i="13"/>
  <c r="Q538" i="13"/>
  <c r="V538" i="13"/>
  <c r="G539" i="13"/>
  <c r="M539" i="13" s="1"/>
  <c r="I539" i="13"/>
  <c r="K539" i="13"/>
  <c r="O539" i="13"/>
  <c r="Q539" i="13"/>
  <c r="V539" i="13"/>
  <c r="G540" i="13"/>
  <c r="M540" i="13" s="1"/>
  <c r="I540" i="13"/>
  <c r="I527" i="13" s="1"/>
  <c r="K540" i="13"/>
  <c r="O540" i="13"/>
  <c r="Q540" i="13"/>
  <c r="V540" i="13"/>
  <c r="G541" i="13"/>
  <c r="I541" i="13"/>
  <c r="K541" i="13"/>
  <c r="M541" i="13"/>
  <c r="O541" i="13"/>
  <c r="Q541" i="13"/>
  <c r="V541" i="13"/>
  <c r="G542" i="13"/>
  <c r="I542" i="13"/>
  <c r="K542" i="13"/>
  <c r="M542" i="13"/>
  <c r="O542" i="13"/>
  <c r="Q542" i="13"/>
  <c r="V542" i="13"/>
  <c r="AE544" i="13"/>
  <c r="G18" i="12"/>
  <c r="G8" i="12"/>
  <c r="G9" i="12"/>
  <c r="M9" i="12" s="1"/>
  <c r="M8" i="12" s="1"/>
  <c r="I9" i="12"/>
  <c r="I8" i="12" s="1"/>
  <c r="K9" i="12"/>
  <c r="K8" i="12" s="1"/>
  <c r="O9" i="12"/>
  <c r="O8" i="12" s="1"/>
  <c r="Q9" i="12"/>
  <c r="Q8" i="12" s="1"/>
  <c r="V9" i="12"/>
  <c r="V8" i="12" s="1"/>
  <c r="G10" i="12"/>
  <c r="I10" i="12"/>
  <c r="K10" i="12"/>
  <c r="M10" i="12"/>
  <c r="O10" i="12"/>
  <c r="Q10" i="12"/>
  <c r="V10" i="12"/>
  <c r="G11" i="12"/>
  <c r="I11" i="12"/>
  <c r="K11" i="12"/>
  <c r="M11" i="12"/>
  <c r="O11" i="12"/>
  <c r="Q11" i="12"/>
  <c r="V11" i="12"/>
  <c r="G12" i="12"/>
  <c r="I12" i="12"/>
  <c r="K12" i="12"/>
  <c r="M12" i="12"/>
  <c r="O12" i="12"/>
  <c r="Q12" i="12"/>
  <c r="V12" i="12"/>
  <c r="G13" i="12"/>
  <c r="Q13" i="12"/>
  <c r="V13" i="12"/>
  <c r="G14" i="12"/>
  <c r="I14" i="12"/>
  <c r="I13" i="12" s="1"/>
  <c r="K14" i="12"/>
  <c r="M14" i="12"/>
  <c r="O14" i="12"/>
  <c r="Q14" i="12"/>
  <c r="V14" i="12"/>
  <c r="G15" i="12"/>
  <c r="M15" i="12" s="1"/>
  <c r="I15" i="12"/>
  <c r="K15" i="12"/>
  <c r="K13" i="12" s="1"/>
  <c r="O15" i="12"/>
  <c r="O13" i="12" s="1"/>
  <c r="Q15" i="12"/>
  <c r="V15" i="12"/>
  <c r="G16" i="12"/>
  <c r="M16" i="12" s="1"/>
  <c r="I16" i="12"/>
  <c r="K16" i="12"/>
  <c r="O16" i="12"/>
  <c r="Q16" i="12"/>
  <c r="V16" i="12"/>
  <c r="AE18" i="12"/>
  <c r="AF18" i="12"/>
  <c r="I20" i="1"/>
  <c r="I19" i="1"/>
  <c r="I18" i="1"/>
  <c r="I17" i="1"/>
  <c r="I16" i="1"/>
  <c r="I110" i="1"/>
  <c r="J109" i="1" s="1"/>
  <c r="F50" i="1"/>
  <c r="G23" i="1" s="1"/>
  <c r="G50" i="1"/>
  <c r="G25" i="1" s="1"/>
  <c r="A25" i="1" s="1"/>
  <c r="H49" i="1"/>
  <c r="I49" i="1" s="1"/>
  <c r="H48" i="1"/>
  <c r="I48" i="1" s="1"/>
  <c r="H47" i="1"/>
  <c r="I47" i="1" s="1"/>
  <c r="H46" i="1"/>
  <c r="I46" i="1" s="1"/>
  <c r="H45" i="1"/>
  <c r="I45" i="1" s="1"/>
  <c r="H44" i="1"/>
  <c r="I44" i="1" s="1"/>
  <c r="H43" i="1"/>
  <c r="I43" i="1" s="1"/>
  <c r="H42" i="1"/>
  <c r="H41" i="1"/>
  <c r="I41" i="1" s="1"/>
  <c r="H40" i="1"/>
  <c r="I40" i="1" s="1"/>
  <c r="H39" i="1"/>
  <c r="H50" i="1" s="1"/>
  <c r="J28" i="1"/>
  <c r="J26" i="1"/>
  <c r="G38" i="1"/>
  <c r="F38" i="1"/>
  <c r="J23" i="1"/>
  <c r="J24" i="1"/>
  <c r="J25" i="1"/>
  <c r="J27" i="1"/>
  <c r="E24" i="1"/>
  <c r="E26" i="1"/>
  <c r="J74" i="1" l="1"/>
  <c r="J95" i="1"/>
  <c r="J82" i="1"/>
  <c r="J70" i="1"/>
  <c r="J78" i="1"/>
  <c r="J86" i="1"/>
  <c r="J90" i="1"/>
  <c r="J94" i="1"/>
  <c r="J98" i="1"/>
  <c r="J102" i="1"/>
  <c r="J106" i="1"/>
  <c r="J71" i="1"/>
  <c r="J75" i="1"/>
  <c r="J79" i="1"/>
  <c r="J83" i="1"/>
  <c r="J87" i="1"/>
  <c r="J91" i="1"/>
  <c r="J99" i="1"/>
  <c r="J103" i="1"/>
  <c r="J107" i="1"/>
  <c r="J68" i="1"/>
  <c r="J67" i="1"/>
  <c r="J72" i="1"/>
  <c r="J76" i="1"/>
  <c r="J80" i="1"/>
  <c r="J84" i="1"/>
  <c r="J88" i="1"/>
  <c r="J92" i="1"/>
  <c r="J96" i="1"/>
  <c r="J100" i="1"/>
  <c r="J104" i="1"/>
  <c r="J108" i="1"/>
  <c r="J69" i="1"/>
  <c r="J73" i="1"/>
  <c r="J77" i="1"/>
  <c r="J81" i="1"/>
  <c r="J85" i="1"/>
  <c r="J89" i="1"/>
  <c r="J93" i="1"/>
  <c r="J97" i="1"/>
  <c r="J101" i="1"/>
  <c r="J105" i="1"/>
  <c r="A26" i="1"/>
  <c r="G26" i="1"/>
  <c r="A23" i="1"/>
  <c r="G28" i="1"/>
  <c r="M8" i="18"/>
  <c r="M88" i="18"/>
  <c r="M39" i="18"/>
  <c r="M62" i="18"/>
  <c r="G119" i="18"/>
  <c r="G88" i="18"/>
  <c r="G39" i="18"/>
  <c r="G8" i="18"/>
  <c r="G62" i="18"/>
  <c r="AF150" i="18"/>
  <c r="M21" i="17"/>
  <c r="M76" i="17"/>
  <c r="G10" i="17"/>
  <c r="G21" i="17"/>
  <c r="M9" i="17"/>
  <c r="M8" i="17" s="1"/>
  <c r="M18" i="17"/>
  <c r="M10" i="17" s="1"/>
  <c r="M13" i="16"/>
  <c r="M85" i="16"/>
  <c r="M73" i="16"/>
  <c r="G73" i="16"/>
  <c r="AF105" i="16"/>
  <c r="M10" i="16"/>
  <c r="M8" i="16" s="1"/>
  <c r="M25" i="15"/>
  <c r="G25" i="15"/>
  <c r="M64" i="15"/>
  <c r="M63" i="15" s="1"/>
  <c r="M40" i="15"/>
  <c r="M37" i="15" s="1"/>
  <c r="M10" i="15"/>
  <c r="M8" i="15" s="1"/>
  <c r="M8" i="14"/>
  <c r="M18" i="14"/>
  <c r="G55" i="14"/>
  <c r="G33" i="14"/>
  <c r="AF62" i="14"/>
  <c r="M50" i="14"/>
  <c r="M47" i="14" s="1"/>
  <c r="M386" i="13"/>
  <c r="M414" i="13"/>
  <c r="M109" i="13"/>
  <c r="M430" i="13"/>
  <c r="M331" i="13"/>
  <c r="M527" i="13"/>
  <c r="M490" i="13"/>
  <c r="M216" i="13"/>
  <c r="M8" i="13"/>
  <c r="G517" i="13"/>
  <c r="G490" i="13"/>
  <c r="G414" i="13"/>
  <c r="G386" i="13"/>
  <c r="G527" i="13"/>
  <c r="G216" i="13"/>
  <c r="G8" i="13"/>
  <c r="M484" i="13"/>
  <c r="M483" i="13" s="1"/>
  <c r="M424" i="13"/>
  <c r="M421" i="13" s="1"/>
  <c r="M260" i="13"/>
  <c r="M240" i="13" s="1"/>
  <c r="M352" i="13"/>
  <c r="M351" i="13" s="1"/>
  <c r="M310" i="13"/>
  <c r="M309" i="13" s="1"/>
  <c r="M300" i="13"/>
  <c r="M299" i="13" s="1"/>
  <c r="AF544" i="13"/>
  <c r="M474" i="13"/>
  <c r="M461" i="13" s="1"/>
  <c r="M281" i="13"/>
  <c r="M275" i="13" s="1"/>
  <c r="M74" i="13"/>
  <c r="M65" i="13" s="1"/>
  <c r="M13" i="12"/>
  <c r="I21" i="1"/>
  <c r="I39" i="1"/>
  <c r="I50" i="1" s="1"/>
  <c r="J110" i="1" l="1"/>
  <c r="G24" i="1"/>
  <c r="A27" i="1" s="1"/>
  <c r="A24" i="1"/>
  <c r="J48" i="1"/>
  <c r="J39" i="1"/>
  <c r="J50" i="1" s="1"/>
  <c r="J47" i="1"/>
  <c r="J41" i="1"/>
  <c r="J40" i="1"/>
  <c r="J45" i="1"/>
  <c r="J44" i="1"/>
  <c r="J49" i="1"/>
  <c r="J43" i="1"/>
  <c r="J46" i="1"/>
  <c r="G29" i="1" l="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945368ED-34A3-4974-AA49-3A7974409643}">
      <text>
        <r>
          <rPr>
            <sz val="9"/>
            <color indexed="81"/>
            <rFont val="Tahoma"/>
            <family val="2"/>
            <charset val="238"/>
          </rPr>
          <t>Jedná se o informaci, zda se jedná o položku, která je do rozpočtu zadána z cenové soustavy RTS, nebo vlastní.</t>
        </r>
      </text>
    </comment>
    <comment ref="T6" authorId="0" shapeId="0" xr:uid="{D2C0CB6A-DED3-407D-9BFF-B84EBBBD720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0C2671BD-237D-4D4E-A61A-A267AF23BE80}">
      <text>
        <r>
          <rPr>
            <sz val="9"/>
            <color indexed="81"/>
            <rFont val="Tahoma"/>
            <family val="2"/>
            <charset val="238"/>
          </rPr>
          <t>Jedná se o informaci, zda se jedná o položku, která je do rozpočtu zadána z cenové soustavy RTS, nebo vlastní.</t>
        </r>
      </text>
    </comment>
    <comment ref="T6" authorId="0" shapeId="0" xr:uid="{A2519141-4101-443D-9B4F-F7FB15538FFB}">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C38008A3-5D13-4378-BD1E-6DF3F8D819B3}">
      <text>
        <r>
          <rPr>
            <sz val="9"/>
            <color indexed="81"/>
            <rFont val="Tahoma"/>
            <family val="2"/>
            <charset val="238"/>
          </rPr>
          <t>Jedná se o informaci, zda se jedná o položku, která je do rozpočtu zadána z cenové soustavy RTS, nebo vlastní.</t>
        </r>
      </text>
    </comment>
    <comment ref="T6" authorId="0" shapeId="0" xr:uid="{44A6EC13-2635-423B-8FB0-499B39FD99E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9A9AEA1D-34BF-4F43-B500-B4EACF3D83EE}">
      <text>
        <r>
          <rPr>
            <sz val="9"/>
            <color indexed="81"/>
            <rFont val="Tahoma"/>
            <family val="2"/>
            <charset val="238"/>
          </rPr>
          <t>Jedná se o informaci, zda se jedná o položku, která je do rozpočtu zadána z cenové soustavy RTS, nebo vlastní.</t>
        </r>
      </text>
    </comment>
    <comment ref="T6" authorId="0" shapeId="0" xr:uid="{E26DB094-D0BA-4EFA-B1B0-9E10B881470E}">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A93B4EE2-1EBC-4264-8F56-DC5C6D139C94}">
      <text>
        <r>
          <rPr>
            <sz val="9"/>
            <color indexed="81"/>
            <rFont val="Tahoma"/>
            <family val="2"/>
            <charset val="238"/>
          </rPr>
          <t>Jedná se o informaci, zda se jedná o položku, která je do rozpočtu zadána z cenové soustavy RTS, nebo vlastní.</t>
        </r>
      </text>
    </comment>
    <comment ref="T6" authorId="0" shapeId="0" xr:uid="{D5C41A8F-50CF-40B1-85D4-5204B0EDB378}">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111BD685-98B6-44E7-B2AE-2ED7FC0D3339}">
      <text>
        <r>
          <rPr>
            <sz val="9"/>
            <color indexed="81"/>
            <rFont val="Tahoma"/>
            <family val="2"/>
            <charset val="238"/>
          </rPr>
          <t>Jedná se o informaci, zda se jedná o položku, která je do rozpočtu zadána z cenové soustavy RTS, nebo vlastní.</t>
        </r>
      </text>
    </comment>
    <comment ref="T6" authorId="0" shapeId="0" xr:uid="{EA000B3C-CEB0-4775-AC1D-5C08B69301E8}">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65E5A211-92BD-46ED-A52C-73DE6216C525}">
      <text>
        <r>
          <rPr>
            <sz val="9"/>
            <color indexed="81"/>
            <rFont val="Tahoma"/>
            <family val="2"/>
            <charset val="238"/>
          </rPr>
          <t>Jedná se o informaci, zda se jedná o položku, která je do rozpočtu zadána z cenové soustavy RTS, nebo vlastní.</t>
        </r>
      </text>
    </comment>
    <comment ref="T6" authorId="0" shapeId="0" xr:uid="{D9FB575C-79C2-41AB-ABCD-8B6665AB2FFB}">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<sst xmlns="http://schemas.openxmlformats.org/spreadsheetml/2006/main" count="5641" uniqueCount="1443">
  <si>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</si>
  <si>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</si>
  <si>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</si>
  <si>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</si>
  <si>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</si>
  <si>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</si>
  <si>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</si>
  <si>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</si>
  <si>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</si>
  <si>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</si>
  <si>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</si>
  <si>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</si>
  <si>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</si>
  <si>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</si>
  <si>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</si>
  <si>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</si>
  <si>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</si>
  <si>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</si>
  <si>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</si>
  <si>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</si>
  <si>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</si>
  <si>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</si>
  <si>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</si>
  <si>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</si>
  <si>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</si>
  <si>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</si>
  <si>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</si>
  <si>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</si>
  <si>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</si>
  <si>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</si>
  <si>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</si>
  <si>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</si>
  <si>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</si>
  <si>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</si>
  <si>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</si>
  <si>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</si>
  <si>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</si>
  <si>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</si>
  <si>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</si>
  <si>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</si>
  <si>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</si>
  <si>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</si>
  <si>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</si>
  <si>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24-09.01SO-2.III</t>
  </si>
  <si>
    <t>Rekosntrukce a statické zajištění ZŠ a MŠ Prušánky - SO-02 - III. ETAPA</t>
  </si>
  <si>
    <t>Obec Prušánky</t>
  </si>
  <si>
    <t>100</t>
  </si>
  <si>
    <t>Prušánky</t>
  </si>
  <si>
    <t>69621</t>
  </si>
  <si>
    <t>00285226</t>
  </si>
  <si>
    <t>CZ00285226</t>
  </si>
  <si>
    <t>Stavba</t>
  </si>
  <si>
    <t>Ostatní a vedlejší náklady</t>
  </si>
  <si>
    <t>1</t>
  </si>
  <si>
    <t>Stavební objekt</t>
  </si>
  <si>
    <t>SO-02</t>
  </si>
  <si>
    <t>Dílny</t>
  </si>
  <si>
    <t>ASŘ + SKŘ</t>
  </si>
  <si>
    <t>2</t>
  </si>
  <si>
    <t>ÚT</t>
  </si>
  <si>
    <t>3</t>
  </si>
  <si>
    <t>ZTI - vnitřní rozvody</t>
  </si>
  <si>
    <t>5</t>
  </si>
  <si>
    <t>Silnoproud</t>
  </si>
  <si>
    <t>6</t>
  </si>
  <si>
    <t>Slaboproud</t>
  </si>
  <si>
    <t>7</t>
  </si>
  <si>
    <t>VZT</t>
  </si>
  <si>
    <t>Celkem za stavbu</t>
  </si>
  <si>
    <t>CZK</t>
  </si>
  <si>
    <t>#POPS</t>
  </si>
  <si>
    <t>Popis stavby: 24-09.01SO-2.III - Rekosntrukce a statické zajištění ZŠ a MŠ Prušánky - SO-02 - III. ETAPA</t>
  </si>
  <si>
    <t>#POPO</t>
  </si>
  <si>
    <t>Popis objektu: SO-02 - Dílny</t>
  </si>
  <si>
    <t>#POPR</t>
  </si>
  <si>
    <t>Popis rozpočtu: 1 - ASŘ + SKŘ</t>
  </si>
  <si>
    <t>Popis rozpočtu: 2 - ÚT</t>
  </si>
  <si>
    <t>Popis rozpočtu: 3 - ZTI - vnitřní rozvody</t>
  </si>
  <si>
    <t>Popis rozpočtu: 5 - Silnoproud</t>
  </si>
  <si>
    <t>Popis rozpočtu: 6 - Slaboproud</t>
  </si>
  <si>
    <t>Popis rozpočtu: 7 - VZT</t>
  </si>
  <si>
    <t>Popis objektu: VRN - Ostatní a vedlejší náklady</t>
  </si>
  <si>
    <t>Popis rozpočtu: 1 - Ostatní a vedlejší náklady</t>
  </si>
  <si>
    <t>Rekapitulace dílů</t>
  </si>
  <si>
    <t>Typ dílu</t>
  </si>
  <si>
    <t>Svislé a kompletní konstrukce</t>
  </si>
  <si>
    <t>342</t>
  </si>
  <si>
    <t>Stěny a příčky montované lehké</t>
  </si>
  <si>
    <t>4</t>
  </si>
  <si>
    <t>Vodorovné konstrukce</t>
  </si>
  <si>
    <t>416</t>
  </si>
  <si>
    <t>Podhledy a mezistropy montované lehké</t>
  </si>
  <si>
    <t>61</t>
  </si>
  <si>
    <t>Úpravy povrchů vnitřní</t>
  </si>
  <si>
    <t>63</t>
  </si>
  <si>
    <t>Podlahy a podlahové konstrukce</t>
  </si>
  <si>
    <t>64</t>
  </si>
  <si>
    <t>Výplně otvorů</t>
  </si>
  <si>
    <t>90</t>
  </si>
  <si>
    <t>Přípočty</t>
  </si>
  <si>
    <t>94</t>
  </si>
  <si>
    <t>Lešení a stavební výtahy</t>
  </si>
  <si>
    <t>95</t>
  </si>
  <si>
    <t>Dokončovací konstrukce na pozemních stavbách</t>
  </si>
  <si>
    <t>96</t>
  </si>
  <si>
    <t>Bourání konstrukcí</t>
  </si>
  <si>
    <t>97</t>
  </si>
  <si>
    <t>Prorážení otvorů</t>
  </si>
  <si>
    <t>99</t>
  </si>
  <si>
    <t>Staveništní přesun hmot</t>
  </si>
  <si>
    <t>712</t>
  </si>
  <si>
    <t>Povlakové krytiny</t>
  </si>
  <si>
    <t>713</t>
  </si>
  <si>
    <t>Izolace tepelné</t>
  </si>
  <si>
    <t>721</t>
  </si>
  <si>
    <t>Vnitřní kanalizace</t>
  </si>
  <si>
    <t>Zdravotechnika - vnitřní kanalizace</t>
  </si>
  <si>
    <t>722</t>
  </si>
  <si>
    <t>Zdravotechnika - vnitřní vodovod</t>
  </si>
  <si>
    <t>725</t>
  </si>
  <si>
    <t>Zdravotechnika - zařizovací předměty-Přesná specifikace dle standardů koncových prvků a přání invest</t>
  </si>
  <si>
    <t>727</t>
  </si>
  <si>
    <t>Zdravotechnika - požární ochrana</t>
  </si>
  <si>
    <t>733</t>
  </si>
  <si>
    <t>Ústřední vytápění - potrubí</t>
  </si>
  <si>
    <t>734</t>
  </si>
  <si>
    <t>Ústřední vytápění - armatury</t>
  </si>
  <si>
    <t>735</t>
  </si>
  <si>
    <t>Ústřední vytápění - otopná tělesa</t>
  </si>
  <si>
    <t>762</t>
  </si>
  <si>
    <t>Konstrukce tesařské</t>
  </si>
  <si>
    <t>764</t>
  </si>
  <si>
    <t>Konstrukce klempířské</t>
  </si>
  <si>
    <t>767</t>
  </si>
  <si>
    <t>Konstrukce zámečnické</t>
  </si>
  <si>
    <t>776</t>
  </si>
  <si>
    <t>Podlahy a stěny povlakové</t>
  </si>
  <si>
    <t>777</t>
  </si>
  <si>
    <t>Podlahy ze syntetických hmot</t>
  </si>
  <si>
    <t>781</t>
  </si>
  <si>
    <t>Obklady keramické</t>
  </si>
  <si>
    <t>784</t>
  </si>
  <si>
    <t>Malby</t>
  </si>
  <si>
    <t>O01</t>
  </si>
  <si>
    <t>Ostatní</t>
  </si>
  <si>
    <t>_1</t>
  </si>
  <si>
    <t>zařízení 1 - Větrání učeben</t>
  </si>
  <si>
    <t>_2</t>
  </si>
  <si>
    <t>zařízení 2 - Větrání sálu</t>
  </si>
  <si>
    <t>_4</t>
  </si>
  <si>
    <t>zařízení 4 - Větrání chodby</t>
  </si>
  <si>
    <t>_5</t>
  </si>
  <si>
    <t>zařízení 5 - Větrání sociálního zázemí</t>
  </si>
  <si>
    <t>_6</t>
  </si>
  <si>
    <t>zařízení 6 - Větrání CHÚC A</t>
  </si>
  <si>
    <t>M21</t>
  </si>
  <si>
    <t>Elektromontáže</t>
  </si>
  <si>
    <t>M22</t>
  </si>
  <si>
    <t>Montáž sdělovací a zabezp.tech</t>
  </si>
  <si>
    <t>M46</t>
  </si>
  <si>
    <t>Zemní práce při montážích</t>
  </si>
  <si>
    <t>M65</t>
  </si>
  <si>
    <t>Elektroinstalace</t>
  </si>
  <si>
    <t>D96</t>
  </si>
  <si>
    <t>Přesuny suti a vybouraných hmot</t>
  </si>
  <si>
    <t>PSU</t>
  </si>
  <si>
    <t>VN</t>
  </si>
  <si>
    <t>ON</t>
  </si>
  <si>
    <t>Soupis vedlejších a ostatních nákladů</t>
  </si>
  <si>
    <t>#TypZaznamu#</t>
  </si>
  <si>
    <t>STA</t>
  </si>
  <si>
    <t>VRN</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</si>
  <si>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</si>
  <si>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</si>
  <si>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</si>
  <si>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</si>
  <si>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</si>
  <si>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</si>
  <si>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</si>
  <si>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</si>
  <si>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</si>
  <si>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</si>
  <si>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</si>
  <si>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</si>
  <si>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</si>
  <si>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</si>
  <si>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</si>
  <si>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</si>
  <si>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</si>
  <si>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</si>
  <si>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</si>
  <si>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</si>
  <si>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</si>
  <si>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</si>
  <si>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</si>
  <si>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</si>
  <si>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</si>
  <si>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</si>
  <si>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</si>
  <si>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00411 R</t>
  </si>
  <si>
    <t>Přípravné a průzkumné služby či práce</t>
  </si>
  <si>
    <t>Soubor</t>
  </si>
  <si>
    <t>RTS 25/ I</t>
  </si>
  <si>
    <t>Indiv</t>
  </si>
  <si>
    <t>Běžná</t>
  </si>
  <si>
    <t>POL99_2</t>
  </si>
  <si>
    <t>00511 R</t>
  </si>
  <si>
    <t xml:space="preserve">Geodetické práce </t>
  </si>
  <si>
    <t>005121 R</t>
  </si>
  <si>
    <t>Zařízení staveniště</t>
  </si>
  <si>
    <t>005124010R</t>
  </si>
  <si>
    <t>Koordinační činnost</t>
  </si>
  <si>
    <t>005211080R</t>
  </si>
  <si>
    <t xml:space="preserve">Bezpečnostní a hygienická opatření na staveništi </t>
  </si>
  <si>
    <t>00523  R</t>
  </si>
  <si>
    <t>Zkoušky a revize</t>
  </si>
  <si>
    <t>005241010R</t>
  </si>
  <si>
    <t xml:space="preserve">Dokumentace skutečného provedení </t>
  </si>
  <si>
    <t>SUM</t>
  </si>
  <si>
    <t>END</t>
  </si>
  <si>
    <t>Položkový soupis prací a dodávek</t>
  </si>
  <si>
    <t>311271177RT4</t>
  </si>
  <si>
    <t>Zdivo nosné z tvárnic porobetonových hladkých tloušťky 300 mm, charakteristická pevnost v tlaku fk = 1,50 MPa, součinitel prostupu tepla U=0,33 W/m2.K</t>
  </si>
  <si>
    <t>m2</t>
  </si>
  <si>
    <t>801-1</t>
  </si>
  <si>
    <t>RTS 24/ II</t>
  </si>
  <si>
    <t>Práce</t>
  </si>
  <si>
    <t>POL1_</t>
  </si>
  <si>
    <t>2.np : (36,6*2+13,5*2)*2,305+7,1*0,7</t>
  </si>
  <si>
    <t>VV</t>
  </si>
  <si>
    <t>-(2,1*1,2*41+0,6*1,2*2+2,1*1,9)</t>
  </si>
  <si>
    <t>3.np : (6,22*2+6,1)*3,01+6,105*1,15+8,005*0,575+12,2*1,385+(6,49+7,1)*4,06+(17,575+29,79)*0,5+(6,22*2+12,635*2)*0,5</t>
  </si>
  <si>
    <t>-(1,9*2,02+2,1*1,9+2,7*2,1)</t>
  </si>
  <si>
    <t>311271177RT6</t>
  </si>
  <si>
    <t>Zdivo nosné z tvárnic porobetonových hladkých tloušťky 300 mm, charakteristická pevnost v tlaku fk = 3,93 MPa, součinitel prostupu tepla U=0,541 W/m2.K</t>
  </si>
  <si>
    <t>přístavba schodiště : (5,985*2+3,0)*10,495</t>
  </si>
  <si>
    <t>-(1,35*1,5*4+2,0*2,3*2)</t>
  </si>
  <si>
    <t>317121044RU2</t>
  </si>
  <si>
    <t>Překlady pórobetonové nosné délky 1740 mm, výšky 249 mm, šířky 300 mm</t>
  </si>
  <si>
    <t>kus</t>
  </si>
  <si>
    <t xml:space="preserve">P2 : </t>
  </si>
  <si>
    <t>2.np : 1</t>
  </si>
  <si>
    <t>3.np : 2</t>
  </si>
  <si>
    <t>317121045RT7</t>
  </si>
  <si>
    <t>Překlady pórobetonové nosné délky 2500 mm, výšky 249 mm, šířky 300 mm</t>
  </si>
  <si>
    <t xml:space="preserve">P1 : </t>
  </si>
  <si>
    <t>3.np : 1</t>
  </si>
  <si>
    <t xml:space="preserve">P6 : </t>
  </si>
  <si>
    <t>317141104RT7</t>
  </si>
  <si>
    <t>Překlady pórobetonové nosné z tvarovek U, včetně výplně betonem délky 600 mm, šířky 300 mm, výšky 250 mm, s výztuží a podepřením</t>
  </si>
  <si>
    <t xml:space="preserve">P3 : </t>
  </si>
  <si>
    <t>2.NP : 6</t>
  </si>
  <si>
    <t>3.NP : 6</t>
  </si>
  <si>
    <t xml:space="preserve">P5 : </t>
  </si>
  <si>
    <t>2.NP : 5</t>
  </si>
  <si>
    <t>330321411R00</t>
  </si>
  <si>
    <t>Beton sloupů a pilířů železový třídy C 30/37</t>
  </si>
  <si>
    <t>m3</t>
  </si>
  <si>
    <t>táhel, rámových stojek, vzpěr (bez výztuže), s pomocným lešením o výšce podlahy do 1,90 m a pro zatížení do 1,5 kPa,</t>
  </si>
  <si>
    <t>SPI</t>
  </si>
  <si>
    <t>S2.01 : 0,3*0,3*(3,1*17+3,8*4)</t>
  </si>
  <si>
    <t>S3.01 : 0,25*0,25*3,1*4</t>
  </si>
  <si>
    <t>S3.02 : 3,14*0,1*0,1*(4,06*3+0,5*8+1,86*3+1,06)</t>
  </si>
  <si>
    <t>331351101R00</t>
  </si>
  <si>
    <t>Bednění hranatých sloupů průřezu pravoúhlého čtyřúhelníka  zřízení</t>
  </si>
  <si>
    <t>(pilířů), rámových stojek, táhel nebo vzpěr svislých nebo šikmých (odkloněných) o výšce do 4 m včetně vzepření</t>
  </si>
  <si>
    <t>S2.01 : 0,3*4*(3,1*17+3,8*4)</t>
  </si>
  <si>
    <t>S3.01 : 0,25*4*3,1*4</t>
  </si>
  <si>
    <t>331351102R00</t>
  </si>
  <si>
    <t>Bednění hranatých sloupů průřezu pravoúhlého čtyřúhelníka  odstranění</t>
  </si>
  <si>
    <t>Odkaz na mn. položky pořadí 7 : 93,88000</t>
  </si>
  <si>
    <t>331361821R00</t>
  </si>
  <si>
    <t>Výztuž hranatých sloupů z betonářské oceli  10 505(R)</t>
  </si>
  <si>
    <t>t</t>
  </si>
  <si>
    <t>pilířů, rámových stojek, vzpěr, věšáků nebo táhel svislých nebo šikmých. Včetně distančních prvků.</t>
  </si>
  <si>
    <t>Začátek provozního součtu</t>
  </si>
  <si>
    <t xml:space="preserve">  S2.01 : 0,3*0,3*(3,1*17+3,8*4)</t>
  </si>
  <si>
    <t xml:space="preserve">  S3.01 : 0,25*0,25*3,1*4</t>
  </si>
  <si>
    <t xml:space="preserve">  Mezisoučet</t>
  </si>
  <si>
    <t>Konec provozního součtu</t>
  </si>
  <si>
    <t>6,886*0,16</t>
  </si>
  <si>
    <t>332351101R00</t>
  </si>
  <si>
    <t>Bednění oblých sloupů zřízení</t>
  </si>
  <si>
    <t>(pilířů), rámových stojek, táhel nebo vzpěr svislých nebo šikmých (odkloněných) o výšce do 4 m včetně vzepření, průřezu kruhového, nebo zakřiveného,</t>
  </si>
  <si>
    <t>S3.02 : 3,14*0,2*(4,06*3+0,5*8+1,86*3+1,06)</t>
  </si>
  <si>
    <t>332351102R00</t>
  </si>
  <si>
    <t>Bednění oblých sloupů odstranění</t>
  </si>
  <si>
    <t>Odkaz na mn. položky pořadí 10 : 14,33096</t>
  </si>
  <si>
    <t>332361821R00</t>
  </si>
  <si>
    <t>Výztuž oblých sloupů z betonářské oceli 10 505(R)</t>
  </si>
  <si>
    <t xml:space="preserve">  S3.02 : 3,14*0,1*0,1*(4,06*3+0,5*8+1,86*3+1,06)</t>
  </si>
  <si>
    <t>0,71655*0,16</t>
  </si>
  <si>
    <t>342013321R00</t>
  </si>
  <si>
    <t>Příčky z desek sádrokartonových dvojité opláštění, jednoduchá konstrukce CW 100 tloušťka příčky 150 mm, desky standard, tloušťky 12,5 mm, tloušťka izolace 80 mm, požární odolnost EI 60</t>
  </si>
  <si>
    <t>zřízení nosné konstrukce příčky, vložení tepelné izolace tl. do 5 cm, montáž desek, tmelení spár Q2 a úprava rohů. Včetně dodávek materiálu.</t>
  </si>
  <si>
    <t xml:space="preserve">Sp1 : </t>
  </si>
  <si>
    <t>2.np : 2,9*3,25</t>
  </si>
  <si>
    <t>-0,9*1,97</t>
  </si>
  <si>
    <t xml:space="preserve">Sp3 : </t>
  </si>
  <si>
    <t>2.np : (0,8+0,85+1,45+2,25+2,2+6,75)*3,25</t>
  </si>
  <si>
    <t>-(0,8*1,97*2+0,9*1,97)</t>
  </si>
  <si>
    <t>342013323R00</t>
  </si>
  <si>
    <t>Příčky z desek sádrokartonových dvojité opláštění, jednoduchá konstrukce CW 100 tloušťka příčky 150 mm, desky impregnované, tloušťky 12,5 mm, tloušťka izolace 80 mm, požární odolnost EI 60</t>
  </si>
  <si>
    <t xml:space="preserve">Sp2 : </t>
  </si>
  <si>
    <t>2.np : (2,0+4,85+2,2+2,05)*3,25</t>
  </si>
  <si>
    <t>-0,8*1,97*2</t>
  </si>
  <si>
    <t>342016321R00</t>
  </si>
  <si>
    <t>Příčky z desek sádrokartonových dvojité opláštění, dvojitá konstrukce CW 100 tloušťka příčky 255 mm, desky standard, tloušťky 12,5 mm, tloušťka izolace 50 mm, požární odolnost EI 60</t>
  </si>
  <si>
    <t xml:space="preserve">Sp10 : </t>
  </si>
  <si>
    <t>2.np : (4,345+4,745)*3,25</t>
  </si>
  <si>
    <t xml:space="preserve">Sp11 : </t>
  </si>
  <si>
    <t>2.np : (5,6*2+1,595+7,525+5,975+5,745+6,17*3+16,8+9,275+4,745)*3,25</t>
  </si>
  <si>
    <t>-(0,9*1,97*6+1,45*1,97*2)</t>
  </si>
  <si>
    <t>342263990RV1</t>
  </si>
  <si>
    <t>Úpravy, doplňkové práce a příplatky pro sádrokartonové a sádrovláknité příčky příplatek za desku tloušťky 12,5 mm, impregnovanou, z jedné strany příčky</t>
  </si>
  <si>
    <t>Koeficient : 1</t>
  </si>
  <si>
    <t>342263991RV1</t>
  </si>
  <si>
    <t>Úpravy, doplňkové práce a příplatky pro sádrokartonové a sádrovláknité příčky příplatek za desku tloušťky 15 mm, impregnovanou, z jedné strany příčky</t>
  </si>
  <si>
    <t>Odkaz na mn. položky pořadí 18 : 5,10300</t>
  </si>
  <si>
    <t>347016113R00</t>
  </si>
  <si>
    <t>Předstěny opláštěné sádrokartonovými deskami volně stojící, bez izolace 1x nosná ocelová konstrukce CW 50, jednoduše opláštěná, desky impregnované, tloušťky 12,5 mm, tloušťka stěny 65 mm, požární odolnost EI 15</t>
  </si>
  <si>
    <t xml:space="preserve">Sp8 : </t>
  </si>
  <si>
    <t>2.np : (0,95+0,915*2+1,0)*1,35</t>
  </si>
  <si>
    <t>347051224R00</t>
  </si>
  <si>
    <t>Stěny šachet opláštěné sádrokartonovými deskami, 2x CW 50 mm tloušťka stěny 75 mm, 2x opláštěná, tloušťka desky 12,5 mm, protipožární impregnovaná, tl. izolace 50 mm, požární odolnost EI 45</t>
  </si>
  <si>
    <t>s úpravou rohů, koutů a hran konstrukcí, přebroušení a tmelení spár,</t>
  </si>
  <si>
    <t xml:space="preserve">Sp5 : </t>
  </si>
  <si>
    <t>2.np : (0,7+0,245)*4*3,25</t>
  </si>
  <si>
    <t>595920010R</t>
  </si>
  <si>
    <t>Deska sádrokartonová stavební; A; tl = 12,5 mm</t>
  </si>
  <si>
    <t>SPCM</t>
  </si>
  <si>
    <t>Specifikace</t>
  </si>
  <si>
    <t>POL3_</t>
  </si>
  <si>
    <t>Odkaz na mn. položky pořadí 21 : 525,74550*-1</t>
  </si>
  <si>
    <t>595920383R</t>
  </si>
  <si>
    <t>Deska sádrokartonová akustická, voděodolná, protipožární, samočisticí; H2, F, D; tl = 12,5 mm</t>
  </si>
  <si>
    <t xml:space="preserve">záměna SDK desek v p.č. 15 : </t>
  </si>
  <si>
    <t xml:space="preserve">Sp10 - 1x akustická za 1x bílá : </t>
  </si>
  <si>
    <t xml:space="preserve">Sp11 - 2x akustická za 2x bílá : </t>
  </si>
  <si>
    <t>2.np : (5,6*2+1,595+7,525+5,975+5,745+6,17*3+16,8+9,275+4,745)*3,25*2</t>
  </si>
  <si>
    <t>-(0,9*1,97*6+1,45*1,97*2)*2</t>
  </si>
  <si>
    <t>411321515R00</t>
  </si>
  <si>
    <t>Beton stropů železový stropů deskových, desek plochých střech, desek balkónových, desek hřibových stropů včetně hlavic hřibových sloupů, železový (bez výztuže) třídy C 30/37</t>
  </si>
  <si>
    <t>D2.01 : (36,4*13,5-12,4*7,3)*0,25</t>
  </si>
  <si>
    <t>D2.02 : 12,4*7,3*0,25</t>
  </si>
  <si>
    <t>D3.01 : (6,35*6,55+3,5*5,985)*0,2</t>
  </si>
  <si>
    <t>411351203R00</t>
  </si>
  <si>
    <t>Bednění stropů deskových včetně podpěrné konstrukce výšky do 3,5 m přes 5 do 10 kPa, - zřízení</t>
  </si>
  <si>
    <t>s pomocným lešením</t>
  </si>
  <si>
    <t>D2.01 : (36,4*13,5-12,4*7,3)</t>
  </si>
  <si>
    <t>D2.02 : 12,4*7,3</t>
  </si>
  <si>
    <t>D3.01 : (6,35*6,55+3,5*5,985)</t>
  </si>
  <si>
    <t>411351204R00</t>
  </si>
  <si>
    <t>Bednění stropů deskových včetně podpěrné konstrukce výšky do 3,5 m přes 5 do 10 kPa, - odstranění</t>
  </si>
  <si>
    <t>Odkaz na mn. položky pořadí 23 : 553,94000</t>
  </si>
  <si>
    <t>411351801R00</t>
  </si>
  <si>
    <t>Bednění stropů bednění svislých ploch zřízení</t>
  </si>
  <si>
    <t>m</t>
  </si>
  <si>
    <t>D2.01 : 36,4*2+13,5*2</t>
  </si>
  <si>
    <t>D2.02 : 12,4*2+7,3*2</t>
  </si>
  <si>
    <t>D3.01 : 6,35*2+6,55*2+5,985*2</t>
  </si>
  <si>
    <t>411351802R00</t>
  </si>
  <si>
    <t>Bednění stropů bednění svislých ploch odstranění</t>
  </si>
  <si>
    <t>Odkaz na mn. položky pořadí 25 : 176,97000</t>
  </si>
  <si>
    <t>411351901R00</t>
  </si>
  <si>
    <t>Bednění stropů bednění prostupu plochy do 0,06 m2</t>
  </si>
  <si>
    <t>2.np : 5</t>
  </si>
  <si>
    <t>411351902R00</t>
  </si>
  <si>
    <t>Bednění stropů bednění prostupu plochy do 0,25 m2</t>
  </si>
  <si>
    <t>2.np : 2</t>
  </si>
  <si>
    <t>411361821R00</t>
  </si>
  <si>
    <t>Výztuž stropů z betonářské oceli 10 505(R)</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</si>
  <si>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</si>
  <si>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viz. statika tabulka výztuže ve 2.np, 3.np, žb schodiště : 33,985225</t>
  </si>
  <si>
    <t>Odkaz na mn. položky pořadí 9 : 1,10176*-1</t>
  </si>
  <si>
    <t>Odkaz na mn. položky pořadí 12 : 0,11465*-1</t>
  </si>
  <si>
    <t>Odkaz na mn. položky pořadí 35 : 9,78979*-1</t>
  </si>
  <si>
    <t>Odkaz na mn. položky pořadí 39 : 0,91897*-1</t>
  </si>
  <si>
    <t>Odkaz na mn. položky pořadí 41 : 1,14248*-1</t>
  </si>
  <si>
    <t>413321515R00</t>
  </si>
  <si>
    <t>Beton nosníků železový třídy C 30/37</t>
  </si>
  <si>
    <t>včetně stěnových, nosníků jeřábových drah, volných trámů, průvlaků, rámových příčlí, ztužidel, konzol, vodorovných táhel a podobných tyčových konstrukcí,</t>
  </si>
  <si>
    <t>P2.01 : (6,7*2+5,6*4)*0,4*0,7</t>
  </si>
  <si>
    <t>P2.02 : (6,7*3+5,6*5+5,6*3)*0,4*0,5</t>
  </si>
  <si>
    <t>P2.03 : (6,7+5,6*2)*0,45*0,59</t>
  </si>
  <si>
    <t>P2.04 : (5,6*4+5,6*6)*0,65*0,59</t>
  </si>
  <si>
    <t>P2.05 : 6,7*0,45*0,7</t>
  </si>
  <si>
    <t>PŘ2.01 : 11,85*0,25*0,59</t>
  </si>
  <si>
    <t>P3.01 : (5,85*3+5,735*2+3,5)*0,25*0,82</t>
  </si>
  <si>
    <t>P3.02 : 6,35*0,5*0,45</t>
  </si>
  <si>
    <t>413351107R00</t>
  </si>
  <si>
    <t>Bednění nosníků zřízení</t>
  </si>
  <si>
    <t>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t>
  </si>
  <si>
    <t>P2.01 : (6,7*2+5,6*4)*(0,4+0,7*2)</t>
  </si>
  <si>
    <t>P2.02 : (6,7*3+5,6*5+5,6*3)*(0,4+0,5*2)</t>
  </si>
  <si>
    <t>P2.03 : (6,7+5,6*2)*(0,45+0,59*2)</t>
  </si>
  <si>
    <t>P2.04 : (5,6*4+5,6*6)*(0,65+0,59*2)</t>
  </si>
  <si>
    <t>P2.05 : 6,7*(0,45+0,7*2)</t>
  </si>
  <si>
    <t>PŘ2.01 : 11,85*(0,25+0,59*2)</t>
  </si>
  <si>
    <t>P3.01 : (5,85*3+5,735*2+3,5)*(0,25+0,82*2)</t>
  </si>
  <si>
    <t>P3.02 : 6,35*(0,5+0,45*2)</t>
  </si>
  <si>
    <t>413351108R00</t>
  </si>
  <si>
    <t>Bednění nosníků odstranění</t>
  </si>
  <si>
    <t>Odkaz na mn. položky pořadí 31 : 386,65030</t>
  </si>
  <si>
    <t>413351213R00</t>
  </si>
  <si>
    <t>Podpěrná konstrukce bednění nosníků přes 5 do 10 kPa, zřízení</t>
  </si>
  <si>
    <t>a jiných tyčových konstrukcí výšky do 4 m a se zesílením dna bednění, na plochu půdorysu</t>
  </si>
  <si>
    <t>P2.01 : (6,7*2+5,6*4)*0,4</t>
  </si>
  <si>
    <t>P2.02 : (6,7*3+5,6*5+5,6*3)*0,4</t>
  </si>
  <si>
    <t>P2.03 : (6,7+5,6*2)*0,45</t>
  </si>
  <si>
    <t>P2.04 : (5,6*4+5,6*6)*0,65</t>
  </si>
  <si>
    <t>P2.05 : 6,7*0,45</t>
  </si>
  <si>
    <t>PŘ2.01 : 11,85*0,25</t>
  </si>
  <si>
    <t>P3.01 : (5,85*3+5,735*2+3,5)*0,25</t>
  </si>
  <si>
    <t>P3.02 : 6,35*0,5</t>
  </si>
  <si>
    <t>413351214R00</t>
  </si>
  <si>
    <t>Podpěrná konstrukce bednění nosníků přes 5 do 10 kPa, odstranění</t>
  </si>
  <si>
    <t>Odkaz na mn. položky pořadí 33 : 102,01750</t>
  </si>
  <si>
    <t>413361821R00</t>
  </si>
  <si>
    <t>Výztuž nosníků z betonářské oceli 10 505(R)</t>
  </si>
  <si>
    <t>stěnových, volných trámů, rámů, průvlaků, nosníků jeřábových drah, rámových příčlí, patrových i mezipatrových ztužidel, konzol, vodorovných táhel, trámů, obrubních a výztužných, lemujících nebo vyztužujících stropní a podobné střešní konstrukce. Včetně distančních prvků.</t>
  </si>
  <si>
    <t>Odkaz na mn. položky pořadí 30 : 61,18619*0,16</t>
  </si>
  <si>
    <t>417321415R00</t>
  </si>
  <si>
    <t>Železobeton ztužujících pásů a věnců třídy C 30/37</t>
  </si>
  <si>
    <t>V3.01 : (6,95+6,785+12,5+14,1)*0,3*0,3</t>
  </si>
  <si>
    <t>V3.02 : (17,115+29,85)*0,3*0,15</t>
  </si>
  <si>
    <t>417351111R00</t>
  </si>
  <si>
    <t>Bednění bočnic ztužujících pásů a věnců včetně vzpěr obě strany, zřízení</t>
  </si>
  <si>
    <t>V3.01 : (6,95+6,785+12,5+14,1)</t>
  </si>
  <si>
    <t>V3.02 : (17,115+29,85)</t>
  </si>
  <si>
    <t>417351113R00</t>
  </si>
  <si>
    <t>Bednění bočnic ztužujících pásů a věnců včetně vzpěr obě strany, odstranění</t>
  </si>
  <si>
    <t>Odkaz na mn. položky pořadí 37 : 87,30000</t>
  </si>
  <si>
    <t>417361821R00</t>
  </si>
  <si>
    <t>Výztuž ztužujících pásů a věnců z betonářské oceli 10 505(R)</t>
  </si>
  <si>
    <t>Včetně distančních prvků.</t>
  </si>
  <si>
    <t>Odkaz na mn. položky pořadí 36 : 5,74356*0,16</t>
  </si>
  <si>
    <t>430321514R00</t>
  </si>
  <si>
    <t>Beton schodišťových konstrukcí (stupňů, schodnic, ramen, podest s nosníky) železový třídy C 30/37</t>
  </si>
  <si>
    <t xml:space="preserve">SH2 : </t>
  </si>
  <si>
    <t>rameno : 3,6*4*1,45*0,15</t>
  </si>
  <si>
    <t>podesta : (3,0*1,4*2+3,0*1,285+3,0*1,335)*0,15</t>
  </si>
  <si>
    <t>stupně : 1,45*22*2*0,164*0,3/2</t>
  </si>
  <si>
    <t>430361821R00</t>
  </si>
  <si>
    <t>Výztuž schodišťových konstrukcí  (stupňů, schodnic, ramen, podest s nosníky) z betonářské oceli 10505</t>
  </si>
  <si>
    <t>Odkaz na mn. položky pořadí 40 : 7,14050*0,16</t>
  </si>
  <si>
    <t>431351121R00</t>
  </si>
  <si>
    <t>Bednění podest a podstupňových desek přímočarých zřízení</t>
  </si>
  <si>
    <t>včetně podpěrné konstrukce o výšce do 4 m</t>
  </si>
  <si>
    <t>rameno : 3,6*4*1,45</t>
  </si>
  <si>
    <t>podesta : (3,0*1,4*2+3,0*1,285+3,0*1,335)</t>
  </si>
  <si>
    <t>431351122R00</t>
  </si>
  <si>
    <t>Bednění podest a podstupňových desek přímočarých odstranění</t>
  </si>
  <si>
    <t>Odkaz na mn. položky pořadí 42 : 37,14000</t>
  </si>
  <si>
    <t>434351141R00</t>
  </si>
  <si>
    <t>Bednění stupňů betonovaných na podstupňové desce nebo na terénu přímočarých zřízení</t>
  </si>
  <si>
    <t>stupně : 1,45*22*2*(0,164+0,3)</t>
  </si>
  <si>
    <t>434351142R00</t>
  </si>
  <si>
    <t>Bednění stupňů betonovaných na podstupňové desce nebo na terénu přímočarých odstranění</t>
  </si>
  <si>
    <t>Odkaz na mn. položky pořadí 44 : 29,60320</t>
  </si>
  <si>
    <t>416021125R00</t>
  </si>
  <si>
    <t>Podhledy na kovové konstrukci opláštěné deskami sádrokartonovými nosná konstrukce z profilů CD s přímým uchycením 1x deska, tloušťky 15 mm, standard, s minerální izolací tl. 40 mm</t>
  </si>
  <si>
    <t xml:space="preserve">Sc9 : </t>
  </si>
  <si>
    <t>2.np : 74,03</t>
  </si>
  <si>
    <t>416022121R00</t>
  </si>
  <si>
    <t xml:space="preserve">Podhledy na kovové konstrukci opláštěné deskami sádrokartonovými dvouúrovňový křížový rošt z profilů CD zavěšený 1x deska, tloušťky 12,5 mm, standard, bez izolace,  </t>
  </si>
  <si>
    <t xml:space="preserve">Sc8 : </t>
  </si>
  <si>
    <t>2.np : 14,42</t>
  </si>
  <si>
    <t>3.np : 55,04</t>
  </si>
  <si>
    <t>416026128R00</t>
  </si>
  <si>
    <t>Podhledy na kovové konstrukci opláštěné deskami sádrokartonovými dvouúrovňový křížový rošt z profilů CD zavěšený 1x deska, tloušťky 15 mm, protipožární impregnovaná, bez izolace, požární odolnost REI 60</t>
  </si>
  <si>
    <t xml:space="preserve">Sc10 : </t>
  </si>
  <si>
    <t>2.np : 21,82</t>
  </si>
  <si>
    <t>416051222R00</t>
  </si>
  <si>
    <t>Podhledy sádrokartonovými akustické bezespáré podhledy akustické  bezespáré, dvouúrovňový ocelový rošt - hrana akustické sádrokartonové desky kolmo řezaná (pro technologii řezané spáry) rozměr desky 1196/2001 mm, děrování pravidelné, d 10 mm, podíl děrované plochy 15,5%, bez izolace</t>
  </si>
  <si>
    <t xml:space="preserve">Sc7 : </t>
  </si>
  <si>
    <t>2.np : 101,38</t>
  </si>
  <si>
    <t>342264101R00</t>
  </si>
  <si>
    <t xml:space="preserve">Doplňkové práce osazení revizních dvířek do sádrokartonového podhledu, do 0,25 m2,  ,  </t>
  </si>
  <si>
    <t>RD4 : 2</t>
  </si>
  <si>
    <t>767587111RT4</t>
  </si>
  <si>
    <t>Montáž podhledů lamelových a kazetových Podhledy nosný rošt pro podhledy  hrana kazety v úrovni roštu, v modulu 600 x 600 mm, antikorozní profily, požárně odolné</t>
  </si>
  <si>
    <t>800-767</t>
  </si>
  <si>
    <t>Odkaz na mn. položky pořadí 52 : 148,78000</t>
  </si>
  <si>
    <t>767587211RT4</t>
  </si>
  <si>
    <t>Montáž podhledů lamelových a kazetových Podhledy podhled minerální,  , 600x600 mm, včetně dodávky kazet</t>
  </si>
  <si>
    <t xml:space="preserve">Sc6 : </t>
  </si>
  <si>
    <t>2.np : 148,78</t>
  </si>
  <si>
    <t>553476657R</t>
  </si>
  <si>
    <t>Dvířka revizní použití: sádrokarton; funkce: protipožární; šířka = 400 mm; výška = 400 mm; materiál: hliník; počet křídel: 1; požární odolnost: E, I; 45</t>
  </si>
  <si>
    <t>602011141RU3</t>
  </si>
  <si>
    <t xml:space="preserve">Omítka stěn z hotových směsí vrstva štuková, vápenná, 2x nanášená, tloušťka vrstvy 4 mm,  </t>
  </si>
  <si>
    <t>po jednotlivých vrstvách</t>
  </si>
  <si>
    <t>2.01 : (8,5+0,2*3)*3,25</t>
  </si>
  <si>
    <t>2.02 : (10,315+0,4*4+0,145*2)*3,25-1,2*2,1*5-1,5*2,1</t>
  </si>
  <si>
    <t>2.03 : (5,745+0,4*2+0,15)*3,25-1,2*2,1*4</t>
  </si>
  <si>
    <t>2.04 : (5,745+0,4*2)*3,25-1,2*2,1*4</t>
  </si>
  <si>
    <t>2.05 : (10,275+5,975+0,4*3+0,2)*3,25-1,2*2,1*7</t>
  </si>
  <si>
    <t>2.06 : (14,095+7,27+0,4*4+0,15*2)*3,7-1,2*2,1*9</t>
  </si>
  <si>
    <t>2.08 : 2,76*1,15</t>
  </si>
  <si>
    <t>2.09 : (1,55+0,4)*1,15</t>
  </si>
  <si>
    <t>2.12 : (5,6+0,4*2)*3,25-1,2*2,1*4</t>
  </si>
  <si>
    <t>2.13 : (4,215+0,4*0,15)*3,25-1,2*2,1*3</t>
  </si>
  <si>
    <t>2.14 : (4,345+0,4*2)*3,25-1,2*2,1*3</t>
  </si>
  <si>
    <t>2.15 : (2,875+4,85)*3,25-1,2*2,1*2</t>
  </si>
  <si>
    <t>schodiště : (3,0*2+5,685*2)*10,45-1,35*1,5*4-2,0*2,3*2-3,0*3,0-2,7*2,02-2,7*2,1</t>
  </si>
  <si>
    <t>3.01 : (6,22*2+6,1*2)*3,25-1,9*2,1-1,9*2,02</t>
  </si>
  <si>
    <t>602011198R00</t>
  </si>
  <si>
    <t>Penetrace savých minerálních podkladů zpevňující (nové omítky a zdivo), stěn</t>
  </si>
  <si>
    <t>Odkaz na mn. položky pořadí 54 : 447,52650</t>
  </si>
  <si>
    <t>Odkaz na mn. položky pořadí 56 : 455,97750</t>
  </si>
  <si>
    <t>612481211RT8</t>
  </si>
  <si>
    <t>Vyztužení povrchu vnitřních stěn sklotextilní síťovinou s dodávkou síťoviny a stěrkového tmelu</t>
  </si>
  <si>
    <t>2.08 : 2,76*3,25-1,2*0,6</t>
  </si>
  <si>
    <t>2.09 : (1,55+0,4)*3,25-1,2*0,6</t>
  </si>
  <si>
    <t>631312621R00</t>
  </si>
  <si>
    <t xml:space="preserve">Mazanina z betonu prostého tl. přes 50 do 80 mm třídy C 20/25,  </t>
  </si>
  <si>
    <t>(z kameniva) hlazená dřevěným hladítkem</t>
  </si>
  <si>
    <t>Ve2 - 2.np : (73,46+3,92+5,44+5,73+3,64+4,29+3,0*1,285)*0,05</t>
  </si>
  <si>
    <t>Vv2 - 2.np : (63,54+35,34+24,46+61,15+101,92+19,97+20,17+20,69+13,86)*0,05</t>
  </si>
  <si>
    <t>Ve2 - 3.np : (38,51+3,0*1,285)*0,05</t>
  </si>
  <si>
    <t>631319151R00</t>
  </si>
  <si>
    <t xml:space="preserve">Příplatek za přehlazení povrchu tloušťka mazaniny do 80 mm </t>
  </si>
  <si>
    <t>betonové mazaniny min. B 10 ocelovým hladítkem</t>
  </si>
  <si>
    <t>Odkaz na mn. položky pořadí 57 : 25,19000</t>
  </si>
  <si>
    <t>631319171R00</t>
  </si>
  <si>
    <t xml:space="preserve">Příplatek za stržení povrchu tloušťka mazaniny do 80 mm </t>
  </si>
  <si>
    <t>spodní vrstvy mazaniny latí před vložením výztuže nebo pletiva pro tloušťku obou vrstev mazaniny</t>
  </si>
  <si>
    <t>632421116RT2</t>
  </si>
  <si>
    <t>Potěr ze suchých směsí samonivelační podlahová hmota na bázi anhydritu, tloušťky 6 mm, včetně penetrace</t>
  </si>
  <si>
    <t>s rozprostřením a uhlazením</t>
  </si>
  <si>
    <t>Ve2 - 2.np : (73,46+3,92+5,44+5,73+3,64+4,29+3,0*1,285)</t>
  </si>
  <si>
    <t>Ve2 - 3.np : 38,51</t>
  </si>
  <si>
    <t>632421118RT2</t>
  </si>
  <si>
    <t>Potěr ze suchých směsí samonivelační podlahová hmota na bázi anhydritu, tloušťky 8 mm, včetně penetrace</t>
  </si>
  <si>
    <t>Vv2 - 2.np : (63,54+35,34+24,46+61,15+101,92+19,97+20,17+20,69+13,86)</t>
  </si>
  <si>
    <t>Vv2 - 3.np : 3,0*1,285</t>
  </si>
  <si>
    <t>632481112R00</t>
  </si>
  <si>
    <t>Výztužné vložky do mazanin a potěrů z kovové tkaniny, pozinkovaný povrch drátu , oka 16x16x0,8 mm</t>
  </si>
  <si>
    <t>Ve2 - 3.np : 38,51+3,0*1,285</t>
  </si>
  <si>
    <t>D05</t>
  </si>
  <si>
    <t>Interiérové dveře, otočné, 1kř., plné, ocel. zárubeň, kování, 900x1970 mm - D+M, bližší specifikace viz. PD</t>
  </si>
  <si>
    <t>Vlastní</t>
  </si>
  <si>
    <t>D06</t>
  </si>
  <si>
    <t>Interiérové dveře, otočné, 1kř., plné, ocel. zárubeň, kování, 800x1970 mm - D+M, bližší specifikace viz. PD</t>
  </si>
  <si>
    <t>D11</t>
  </si>
  <si>
    <t>Hliníkové interiér. dveře s bočním světlíkem, otočné, 2kř., proskl., 2700x2020 mm, EI 30 DP3-C - D+M, bližší specifikace viz. PD</t>
  </si>
  <si>
    <t>D12</t>
  </si>
  <si>
    <t>Hliníkové interiér. dveře, otočné, 2kř., plné, 1550x2020 mm, EW 30 DP3-C - D+M, bližší specifikace viz. PD</t>
  </si>
  <si>
    <t>D13</t>
  </si>
  <si>
    <t>Interiérové dveře, otočné, 1kř., plné, ocel. zárubeň, kování, 900x1970 mm, EW 30 DP3-C - D+M, bližší specifikace viz. PD</t>
  </si>
  <si>
    <t>941955002R00</t>
  </si>
  <si>
    <t>Lešení lehké pracovní pomocné pomocné, o výšce lešeňové podlahy přes 1,2 do 1,9 m</t>
  </si>
  <si>
    <t>800-3</t>
  </si>
  <si>
    <t>2.np : 73,46+63,54+35,34+24,46+61,15+101,92+3,92+5,44+5,73+3,64+4,29+19,97+20,17+20,69+13,86+17,06</t>
  </si>
  <si>
    <t>3.np : 38,51+17,46</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</si>
  <si>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</si>
  <si>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</si>
  <si>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953941312R00</t>
  </si>
  <si>
    <t>Osazení předmětů na hmoždinky osazení hasicího přístroje</t>
  </si>
  <si>
    <t>Odkaz na mn. položky pořadí 79 : 3,00000</t>
  </si>
  <si>
    <t>722254201RT4</t>
  </si>
  <si>
    <t>Požární příslušenství hydrantový systém D 25, box s plnými dveřmi, stálotvará hadice, průměr 19/30</t>
  </si>
  <si>
    <t>800-721</t>
  </si>
  <si>
    <t xml:space="preserve">viz. D 1.1.54 Výpis ostatních prvků : </t>
  </si>
  <si>
    <t>95001R</t>
  </si>
  <si>
    <t>Fotoluminiscenční hliníkový samolepící profil 50x200 mm -D+M</t>
  </si>
  <si>
    <t>schodišťová ramena : 4*4</t>
  </si>
  <si>
    <t>P6</t>
  </si>
  <si>
    <t>Schodiště + rampa ve 3.np - D+M, bližší specifikace viz. PD</t>
  </si>
  <si>
    <t>PL01</t>
  </si>
  <si>
    <t>Přechodová lišta dekor "Champagne", š. 80mm - D+M, bližší specifikace viz. PD</t>
  </si>
  <si>
    <t>RL01</t>
  </si>
  <si>
    <t>Samolepící hliníková lišta na ochranu rohů, 30/30, dl. 1500mm - D+M, bližší specifikace viz. PD</t>
  </si>
  <si>
    <t>X02</t>
  </si>
  <si>
    <t>Sestava sanitární příčky v 2.np, 2000x2050 mm - D+M, bližší specifikace viz. PD</t>
  </si>
  <si>
    <t>soubor</t>
  </si>
  <si>
    <t>X03</t>
  </si>
  <si>
    <t>Sestava sanitární příčky v 2.np, 1850x2050 mm - D+M, bližší specifikace viz. PD</t>
  </si>
  <si>
    <t>X04</t>
  </si>
  <si>
    <t>Sestava sanitární příčky v 2.np, 1550x2050 mm - D+M, bližší specifikace viz. PD</t>
  </si>
  <si>
    <t>44984114R</t>
  </si>
  <si>
    <t>přístoj hasicí práškový; P6Te; třída hašení A,B,C; výtlačný prostředek dusík; náplň 6 kg; provozní schopnost od -30 do + 60°C</t>
  </si>
  <si>
    <t xml:space="preserve">viz. D 1.1.48 Výpis ostatních prvků : </t>
  </si>
  <si>
    <t>2.np : 3</t>
  </si>
  <si>
    <t>202      R1</t>
  </si>
  <si>
    <t>Zednické výpomoci pro řemesla</t>
  </si>
  <si>
    <t>POL99_3</t>
  </si>
  <si>
    <t>965041441R00</t>
  </si>
  <si>
    <t>Bourání podkladů pod dlažby nebo litých celistvých dlažeb a mazanin  lehčených, tloušťky přes 100 mm, plochy přes 4 m2</t>
  </si>
  <si>
    <t>801-3</t>
  </si>
  <si>
    <t>S1 : 486,0*(0,095+0,19)/2</t>
  </si>
  <si>
    <t>712300832R00</t>
  </si>
  <si>
    <t xml:space="preserve">Odstranění povlakové krytiny a mechu na střechách plochých do 10° povlakové krytiny  dvouvrstvé,  </t>
  </si>
  <si>
    <t>800-711</t>
  </si>
  <si>
    <t>S1 : 486,0</t>
  </si>
  <si>
    <t>713100822R00</t>
  </si>
  <si>
    <t>Odstranění tepelné izolace z kombidesek z kombidesek  jednostraně, tloušťky 35 mm</t>
  </si>
  <si>
    <t>800-713</t>
  </si>
  <si>
    <t>713104111R00</t>
  </si>
  <si>
    <t>Odstranění tepelné izolace z desek, lamel, rohoží, pásů a foukané izolace plochých střech, volně uložené, z desek z expandovaného polystyrenu, tloušťky do 100 mm</t>
  </si>
  <si>
    <t>713104313R00</t>
  </si>
  <si>
    <t>Odstranění tepelné izolace z desek, lamel, rohoží, pásů a foukané izolace plochých střech, přilepené k podkladu, z desek z expandovaného polystyrenu, tloušťky nad 200 mm</t>
  </si>
  <si>
    <t>721210823R00</t>
  </si>
  <si>
    <t>Demontáž vpusti střešní , DN 125</t>
  </si>
  <si>
    <t>764345831R00</t>
  </si>
  <si>
    <t>Demontáž ostatních kusových prvků demontáž ventilačních nástavců výšky 500 až 1 000 mm se stříškou a lemováním  průměru přes 75 do 150 mm, sklonu do 30°</t>
  </si>
  <si>
    <t>800-764</t>
  </si>
  <si>
    <t>střecha : 26+3</t>
  </si>
  <si>
    <t>764430840R00</t>
  </si>
  <si>
    <t>Demontáž oplechování zdí a nadezdívek rš od 330 do 500 mm</t>
  </si>
  <si>
    <t>atika : (36,77*2+14,27*2)</t>
  </si>
  <si>
    <t>999281108R00</t>
  </si>
  <si>
    <t xml:space="preserve">Přesun hmot pro opravy a údržbu objektů pro opravy a údržbu dosavadních objektů včetně vnějších plášťů  výšky do 12 m,  </t>
  </si>
  <si>
    <t>801-4</t>
  </si>
  <si>
    <t>Přesun hmot</t>
  </si>
  <si>
    <t>POL7_</t>
  </si>
  <si>
    <t>oborů 801, 803, 811 a 812</t>
  </si>
  <si>
    <t>712311101RZ1</t>
  </si>
  <si>
    <t>Povlakové krytiny střech do 10° za studena nátěrem 1 x, penetračním nebo asfaltovým lakem, včetně dodávky materiálu</t>
  </si>
  <si>
    <t>Odkaz na mn. položky pořadí 91 : 464,77000</t>
  </si>
  <si>
    <t>712341559RT1</t>
  </si>
  <si>
    <t>Povlakové krytiny střech do 10° pásy přitavením v celé ploše, 1 vrstva, bez dodávky pásu</t>
  </si>
  <si>
    <t>Vs2 : 77,07</t>
  </si>
  <si>
    <t>Vs3 : 137,29</t>
  </si>
  <si>
    <t>Vs4 : 130,43</t>
  </si>
  <si>
    <t>Vs5 : 119,98</t>
  </si>
  <si>
    <t>712351111RT2</t>
  </si>
  <si>
    <t>Povlakové krytiny střech do 10° samolepicími pásy 1 vrstva, včetně dodávky samolepicího asfaltového pásu</t>
  </si>
  <si>
    <t>712361701RT1</t>
  </si>
  <si>
    <t>Povlakové krytiny střech do 10° pryžemi fólií položenou volně, bez dodávky fólie</t>
  </si>
  <si>
    <t>712391172RT1</t>
  </si>
  <si>
    <t>Textílie na střechách do 10° ochranná, položení - bez dodávky textílie</t>
  </si>
  <si>
    <t>283220023R</t>
  </si>
  <si>
    <t>Fólie hladká hydroizolační tl = 1,80 mm; funkce: proti prorůstání; materiál: PVC-P; nosná vložka: skelná rohož</t>
  </si>
  <si>
    <t>Odkaz na mn. položky pořadí 93 : 464,77000*1,15</t>
  </si>
  <si>
    <t>628522691R</t>
  </si>
  <si>
    <t>Parozábrana asfaltová tl = 4,00 mm; funkce: hydroizolační, protiradonová, parotěsná; asfalt: modifikovaný; nosná vložka: Al fólie se skelnými vlákny</t>
  </si>
  <si>
    <t>Odkaz na mn. položky pořadí 91 : 464,77000*1,15</t>
  </si>
  <si>
    <t>69366196R</t>
  </si>
  <si>
    <t>Geosyntetika typ: geotextilie; netkaná; materiál: PP; tl (2 kPa) = 2,5 mm; plošná hmotnost = 150 g/m2; Pevnost v tahu podélně = 3,4 kN/m; Pevnost v tahu příčně = 9,5 kN/m</t>
  </si>
  <si>
    <t>Koeficient : 0,15</t>
  </si>
  <si>
    <t>998712102R00</t>
  </si>
  <si>
    <t>Přesun hmot pro povlakové krytiny v objektech výšky od 6 do 12 m</t>
  </si>
  <si>
    <t>50 m vodorovně</t>
  </si>
  <si>
    <t>713121111RT1</t>
  </si>
  <si>
    <t>Montáž tepelné izolace podlah  jednovrstvá, bez dodávky materiálu</t>
  </si>
  <si>
    <t>713141124R00</t>
  </si>
  <si>
    <t>Montáž tepelné izolace plochých střech lepená na pruhy z PU lepidla</t>
  </si>
  <si>
    <t>Vs2 : 77,07*2</t>
  </si>
  <si>
    <t>Vs3 : 137,29*2</t>
  </si>
  <si>
    <t>Vs4 : 130,43*2</t>
  </si>
  <si>
    <t>Vs5 : 119,98*2</t>
  </si>
  <si>
    <t>713191100RT9</t>
  </si>
  <si>
    <t>Izolace tepelné běžných konstrukcí - doplňky položení separační fólie, včetně dodávky PE fólie</t>
  </si>
  <si>
    <t>Odkaz na mn. položky pořadí 99 : 503,80000</t>
  </si>
  <si>
    <t>28375768.AR</t>
  </si>
  <si>
    <t>Výrobek izolační pro budovy z pěnového polystyrenu (EPS) tvar: deska; OH = 25 kg/m3; lambda = 0,035 W/(m.K); pevnost v tlaku = 150 kPa</t>
  </si>
  <si>
    <t>Vs2 : 77,07*0,2</t>
  </si>
  <si>
    <t>Vs3 : 137,29*0,2</t>
  </si>
  <si>
    <t>Vs4 : 130,43*0,2</t>
  </si>
  <si>
    <t>Vs5 : 119,98*0,2</t>
  </si>
  <si>
    <t>Koeficient : 0,05</t>
  </si>
  <si>
    <t>28375972R</t>
  </si>
  <si>
    <t>Výrobek izolační pro budovy z pěnového polystyrenu (EPS) tvar: spádová deska; OH = 25 kg/m3; lambda = 0,035 W/(m.K); pevnost v tlaku = 150 kPa</t>
  </si>
  <si>
    <t>Vs2 : 77,07*(0,02+0,2)/2</t>
  </si>
  <si>
    <t>Vs3 : 137,29*(0,02+0,2)/2</t>
  </si>
  <si>
    <t>Vs4 : 130,43*(0,02+0,2)/2</t>
  </si>
  <si>
    <t>Vs5 : 119,98*(0,02+0,2)/2</t>
  </si>
  <si>
    <t>63151436R</t>
  </si>
  <si>
    <t>Výrobek izolační pro budovy z minerální vlny (MW) tvar: deska; vlákna: podélná; tl = 40 mm; OH = 100 kg/m3; lambda = 0,035 W/(m.K); max. zatížení = 2,0 kPa</t>
  </si>
  <si>
    <t>Odkaz na mn. položky pořadí 99 : 503,80000*1,05</t>
  </si>
  <si>
    <t>998713102R00</t>
  </si>
  <si>
    <t>Přesun hmot pro izolace tepelné v objektech výšky do 12 m</t>
  </si>
  <si>
    <t>721231126RT4</t>
  </si>
  <si>
    <t>Střešní vtoky vtok pro střechu s povlakovou krytinou krytou kačírkem, střecha zateplená, výška izolace do 500 mm, (bez ochranného koše pro kačírek), D 75, 110, 125 mm, včetně dodávky materiálu</t>
  </si>
  <si>
    <t>SV1 : 7</t>
  </si>
  <si>
    <t>721231331R00</t>
  </si>
  <si>
    <t>Střešní vtoky Doplňky pro střešní vtoky vyhřívací sada pro střešní vtoky , včetně dodávky materiálu</t>
  </si>
  <si>
    <t>Odkaz na mn. položky pořadí 106 : 7,00000</t>
  </si>
  <si>
    <t>998721102R00</t>
  </si>
  <si>
    <t>Přesun hmot pro vnitřní kanalizaci v objektech výšky do 12 m</t>
  </si>
  <si>
    <t>50 m vodorovně, měřeno od těžiště půdorysné plochy skládky do těžiště půdorysné plochy objektu</t>
  </si>
  <si>
    <t>762441113R00</t>
  </si>
  <si>
    <t>Obložení atiky montáž z dřevoštěpkových desek, 1 vrstva, připevnění hmoždinkami a šrouby</t>
  </si>
  <si>
    <t>800-762</t>
  </si>
  <si>
    <t>9,5+70,75</t>
  </si>
  <si>
    <t>762495000R00</t>
  </si>
  <si>
    <t>Spojovací a ochranné prostředky hřebíky, vruty</t>
  </si>
  <si>
    <t>Odkaz na mn. položky pořadí 109 : 80,25000</t>
  </si>
  <si>
    <t>60726146R</t>
  </si>
  <si>
    <t>Deska z plochých třísek (OSB) typ: 4; tl = 25,0 mm; povrch: nebroušený; hrana: P + D</t>
  </si>
  <si>
    <t>Odkaz na mn. položky pořadí 109 : 80,25000*1,2</t>
  </si>
  <si>
    <t>998762102R00</t>
  </si>
  <si>
    <t>Přesun hmot pro konstrukce tesařské v objektech výšky do 12 m</t>
  </si>
  <si>
    <t>764817121R00</t>
  </si>
  <si>
    <t xml:space="preserve">Oplechování  zdí (atik), z lakovaného pozinkovaného plechu, rš 210 mm, dodávka a montáž </t>
  </si>
  <si>
    <t>včetně zhotovení rohů, spojů a dilatací</t>
  </si>
  <si>
    <t>K01 : 46,65</t>
  </si>
  <si>
    <t>764817125R00</t>
  </si>
  <si>
    <t xml:space="preserve">Oplechování  zdí (atik), z lakovaného pozinkovaného plechu, rš 250 mm, dodávka a montáž </t>
  </si>
  <si>
    <t>K02 : 46,0</t>
  </si>
  <si>
    <t>764918337R00</t>
  </si>
  <si>
    <t>Lemování na plochých střechách včetně spojů, rohů, lišt a dilatací, z lakovaného pozinkovaného plechu, rš 900 mm, výroba (zhotovení) a montáž</t>
  </si>
  <si>
    <t>K03 : 8,1</t>
  </si>
  <si>
    <t>764816116R00</t>
  </si>
  <si>
    <t>Oplechování parapetů z lakovaného pozinkovaného plechu, rš 160 mm, dodávka a montáž, včetně rohů, lepené lepidlem</t>
  </si>
  <si>
    <t>včetně rohů</t>
  </si>
  <si>
    <t>O04 : 2,0*2</t>
  </si>
  <si>
    <t>O05 : 1,35*5</t>
  </si>
  <si>
    <t>764816124R00</t>
  </si>
  <si>
    <t>Oplechování parapetů z lakovaného pozinkovaného plechu, rš 240 mm, dodávka a montáž, včetně rohů, lepené lepidlem</t>
  </si>
  <si>
    <t>O01 : 76*1,2</t>
  </si>
  <si>
    <t>O02 : 2*0,9</t>
  </si>
  <si>
    <t>O03 : 2*1,9</t>
  </si>
  <si>
    <t>O07 : 3*1,2</t>
  </si>
  <si>
    <t>13851110R</t>
  </si>
  <si>
    <t>Výrobek plochý ocelový s povlakem - plech; hladký; tl = 0,60 mm; povrchová úprava: pozink s vrstvou měkčeného PVC</t>
  </si>
  <si>
    <t>K03 : 8,1*0,81</t>
  </si>
  <si>
    <t>Koeficient : 0,1</t>
  </si>
  <si>
    <t>998764102R00</t>
  </si>
  <si>
    <t>Přesun hmot pro konstrukce klempířské v objektech výšky do 12 m</t>
  </si>
  <si>
    <t>953981104R00</t>
  </si>
  <si>
    <t>Chemické kotvy do betonu, do cihelného zdiva do betonu, hloubky 125 mm, M 16, ampule pro chemickou kotvu</t>
  </si>
  <si>
    <t>překlad P6 - 2xL 120x8 dl. 300mm : 2</t>
  </si>
  <si>
    <t>7678401</t>
  </si>
  <si>
    <t>Systém ochrany osob proti pádu s permanentním poddajným kotvícím vedením - D+M, bližší specifikace viz. PD</t>
  </si>
  <si>
    <t>Z01-05 SCH2</t>
  </si>
  <si>
    <t>Ocelové zábradlí nerezové, výplň žebírkové pletivo - D+M, bližší specifikace viz. PD</t>
  </si>
  <si>
    <t>767990010RAA</t>
  </si>
  <si>
    <t>Ostatní atypické kovové prvky do 5 kg/kus</t>
  </si>
  <si>
    <t>kg</t>
  </si>
  <si>
    <t>AP-PSV</t>
  </si>
  <si>
    <t>Agregovaná položka</t>
  </si>
  <si>
    <t>POL2_</t>
  </si>
  <si>
    <t>překlad P6 - 2xL 120x8 dl. 300mm : 0,3*2*14,71</t>
  </si>
  <si>
    <t>776210300RU2</t>
  </si>
  <si>
    <t>Lepení podlah pryžových na schodišťových stupních včetně dodávky materiálu  doplňkové práce  lepení hran na stupně</t>
  </si>
  <si>
    <t>800-775</t>
  </si>
  <si>
    <t>1,45*(22+22)</t>
  </si>
  <si>
    <t>776421300R00</t>
  </si>
  <si>
    <t>Lepení soklíků PVC a napojení krytiny na stěnu ukončení krytiny u stěny fabionem do v. 100 mm</t>
  </si>
  <si>
    <t>2.02 : 10,315*2+6,17*2-1,45-0,9</t>
  </si>
  <si>
    <t>2.03 : 5,745*2+6,17*2-0,9</t>
  </si>
  <si>
    <t>2.04 : 5,745*2+4,245*2-0,9</t>
  </si>
  <si>
    <t>2.05 : 10,275*2+5,975*2-0,9*2</t>
  </si>
  <si>
    <t>2.06 : 14,095*2+7,27*2-1,45</t>
  </si>
  <si>
    <t>2.12 : 5,6*2+4,85*2-0,9</t>
  </si>
  <si>
    <t>2.13 : 4,215*2+4,745*2-0,9</t>
  </si>
  <si>
    <t>2.14 : 4,345*2+4,745*2-0,9</t>
  </si>
  <si>
    <t>2.15 : 2,875*2+4,85*2-0,9</t>
  </si>
  <si>
    <t>776521100RT1</t>
  </si>
  <si>
    <t xml:space="preserve">Lepení povlakových podlah z plastů  ve formě pásů z PVC, montáž,  </t>
  </si>
  <si>
    <t xml:space="preserve">V1 : </t>
  </si>
  <si>
    <t>2.np : 362,12</t>
  </si>
  <si>
    <t>283424022R</t>
  </si>
  <si>
    <t>lišta ukončovací, fabion; podlahová; materiál PVC; tl. 2,00 mm; š = 90,0 mm; h = 28,0 mm</t>
  </si>
  <si>
    <t>Odkaz na mn. položky pořadí 125 : 213,46000*1,1</t>
  </si>
  <si>
    <t>284123003R1</t>
  </si>
  <si>
    <t>Podlahovina PVC v rolích tl. 2,0 mm, nášl.vrstva 0,7 mm, R10</t>
  </si>
  <si>
    <t>Odkaz na mn. položky pořadí 126 : 362,12000*1,1</t>
  </si>
  <si>
    <t>998776102R00</t>
  </si>
  <si>
    <t>Přesun hmot pro podlahy povlakové v objektech výšky do 12 m</t>
  </si>
  <si>
    <t>vodorovně do 50 m</t>
  </si>
  <si>
    <t>777315186R00</t>
  </si>
  <si>
    <t>Podlahy z epoxidové plastmalty tloušťky 5 mm</t>
  </si>
  <si>
    <t>800-773</t>
  </si>
  <si>
    <t xml:space="preserve">E1 : </t>
  </si>
  <si>
    <t>2.np : 101,11</t>
  </si>
  <si>
    <t>3.np : 33,86</t>
  </si>
  <si>
    <t>777615223R00</t>
  </si>
  <si>
    <t>Nátěr epoxidový, podlah betonových, skladba: penetrace, zásyp křemičitým pískem, 2xnátěr</t>
  </si>
  <si>
    <t>A1 : 8,55+12,9+4,35</t>
  </si>
  <si>
    <t>771578011R00</t>
  </si>
  <si>
    <t>Zvláštní úpravy spár spára podlaha-stěna silikonem</t>
  </si>
  <si>
    <t>800-771</t>
  </si>
  <si>
    <t>2.07 : 2,1*4+1,0*2</t>
  </si>
  <si>
    <t>2.08 : 2,1*4+0,9+1,0*2</t>
  </si>
  <si>
    <t>2.09 : 2,1*6+0,9+1,0*3</t>
  </si>
  <si>
    <t>2.10 : 2,1*4+1,0*2</t>
  </si>
  <si>
    <t>2.11 : 2,1*4+0,975+1,2+1,0*2</t>
  </si>
  <si>
    <t>2.12 : 1,35*2+1,2+1,0</t>
  </si>
  <si>
    <t>781101210R00</t>
  </si>
  <si>
    <t>Příprava podkladu pod obklady penetrace podkladu pod obklady</t>
  </si>
  <si>
    <t>Odkaz na mn. položky pořadí 134 : 83,65550</t>
  </si>
  <si>
    <t>781475120R00</t>
  </si>
  <si>
    <t>Montáž obkladů vnitřních z dlaždic keramických kladených do tmele 300 x 600 mm,  , kladených do flexibilního tmele</t>
  </si>
  <si>
    <t>2.07 : (2,0*2+1,9*2)*2,1-0,8*1,97*2</t>
  </si>
  <si>
    <t>2.08 : (2,0*2+2,8*2)*2,1-0,8*1,97</t>
  </si>
  <si>
    <t>2.09 : (2,2*2+3,1*2)*2,1-0,8*1,97</t>
  </si>
  <si>
    <t>2.10 : (2,2*2+1,6*2)*2,1-0,8*1,97*2</t>
  </si>
  <si>
    <t>2.11 : (2,1*2+2,05*2)*2,1-0,8*1,97</t>
  </si>
  <si>
    <t>2.12 : (1,2+0,65)*1,35</t>
  </si>
  <si>
    <t>781479711R00</t>
  </si>
  <si>
    <t>Montáž obkladů vnitřních z dlaždic keramických Příplatky k položkám montáže obkladů vnitřních stěn z dlaždic keramických příplatek k obkladu stěn keram.,za plochu do 10 m2</t>
  </si>
  <si>
    <t>781497121R00</t>
  </si>
  <si>
    <t xml:space="preserve">Lišty k obkladům profil rohový eloxovaný hliník, uložení do tmele,  , výška profilu 6 mm,  </t>
  </si>
  <si>
    <t>2.08 : 0,9*2+0,6*2</t>
  </si>
  <si>
    <t>2.09 : 0,9+0,6*2+2,1</t>
  </si>
  <si>
    <t>2.11 : 0,975</t>
  </si>
  <si>
    <t>2.12 : 1,35</t>
  </si>
  <si>
    <t>59761001R</t>
  </si>
  <si>
    <t>Obklad keramický s glazurou (GL); dl = 598 mm; š = 298 mm; tl = 8,0 mm; barva: dle vzorníku</t>
  </si>
  <si>
    <t>Odkaz na mn. položky pořadí 134 : 83,65550*1,15</t>
  </si>
  <si>
    <t>998781102R00</t>
  </si>
  <si>
    <t>Přesun hmot pro obklady keramické v objektech výšky do 12 m</t>
  </si>
  <si>
    <t>784450075RA0</t>
  </si>
  <si>
    <t>Malby z malířských směsí disperzní, penetrace jednonásobná, malba dvojnásobná, bílá</t>
  </si>
  <si>
    <t>Odkaz na mn. položky pořadí 46 : 74,03000</t>
  </si>
  <si>
    <t>Odkaz na mn. položky pořadí 47 : 69,46000</t>
  </si>
  <si>
    <t>Odkaz na mn. položky pořadí 48 : 21,82000</t>
  </si>
  <si>
    <t>Odkaz na mn. položky pořadí 49 : 101,38000</t>
  </si>
  <si>
    <t>Odkaz na mn. položky pořadí 13 : 49,20200*2</t>
  </si>
  <si>
    <t>Odkaz na mn. položky pořadí 14 : 32,92300*2</t>
  </si>
  <si>
    <t>Odkaz na mn. položky pořadí 15 : 277,64400*2</t>
  </si>
  <si>
    <t>979990121R00</t>
  </si>
  <si>
    <t>Poplatek za uložení, asfaltové pásy,  , skupina 17 03 02 z Katalogu odpadů</t>
  </si>
  <si>
    <t>Odkaz na dem. hmot. položky pořadí 82 : 4,86000</t>
  </si>
  <si>
    <t>979990146R00</t>
  </si>
  <si>
    <t>Poplatek za uložení, čistý polystyren, čistá minerální a skelná vata,  , skupina 17 06 04 z Katalogu odpadů</t>
  </si>
  <si>
    <t>Odkaz na dem. hmot. položky pořadí 84 : 0,97200</t>
  </si>
  <si>
    <t>Odkaz na dem. hmot. položky pořadí 85 : 2,64384</t>
  </si>
  <si>
    <t>979990161R00</t>
  </si>
  <si>
    <t>Poplatek za uložení, dřevo,  , skupina 17 02 01 z Katalogu odpadů</t>
  </si>
  <si>
    <t>Odkaz na dem. hmot. položky pořadí 83 : 4,61700</t>
  </si>
  <si>
    <t>979999997R00</t>
  </si>
  <si>
    <t>Poplatek za recyklaci, směsi suti betonu, cihel, tašek a keramiky, kusovost do 1600 cm2, skupina 17 01 07 z Katalogu odpadů</t>
  </si>
  <si>
    <t>Odkaz na dem. hmot. položky pořadí 81 : 110,80800</t>
  </si>
  <si>
    <t>979011111R00</t>
  </si>
  <si>
    <t>Svislá doprava suti a vybouraných hmot za prvé podlaží nad nebo pod základním podlažím</t>
  </si>
  <si>
    <t>Přesun suti</t>
  </si>
  <si>
    <t>POL8_</t>
  </si>
  <si>
    <t>979011121R00</t>
  </si>
  <si>
    <t>Svislá doprava suti a vybouraných hmot příplatek za každé další podlaží</t>
  </si>
  <si>
    <t>979081111R00</t>
  </si>
  <si>
    <t>Odvoz suti a vybouraných hmot na skládku do 1 km</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</si>
  <si>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</si>
  <si>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</si>
  <si>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</si>
  <si>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</si>
  <si>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</si>
  <si>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</si>
  <si>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713463121</t>
  </si>
  <si>
    <t>Montáž izolace tepelné potrubí potrubními pouzdry bez úpravy uchycenými sponami 1x</t>
  </si>
  <si>
    <t>POL1_7</t>
  </si>
  <si>
    <t>71301</t>
  </si>
  <si>
    <t>Izolace návleková tl. s Al 15mm/ 15</t>
  </si>
  <si>
    <t>71302</t>
  </si>
  <si>
    <t>Izolace návleková s Al tl.15mm/18</t>
  </si>
  <si>
    <t>71350</t>
  </si>
  <si>
    <t>Izolace návleková s Al  tl.20mm/22</t>
  </si>
  <si>
    <t>71354</t>
  </si>
  <si>
    <t>Izolace návleková  s Al tl. 25mm/ 28</t>
  </si>
  <si>
    <t>71355</t>
  </si>
  <si>
    <t>Izolace návleková s Al tl. 25mm/ 35</t>
  </si>
  <si>
    <t>998713201</t>
  </si>
  <si>
    <t>Přesun hmot pro izolace tepelné v objektech v do 6 m</t>
  </si>
  <si>
    <t>727111206</t>
  </si>
  <si>
    <t>Prostup  potrubí D 54 mm  požární odolnost (požární ucpávky)</t>
  </si>
  <si>
    <t>733191916</t>
  </si>
  <si>
    <t>Zaslepení potrubí ocelového závitového zavařením a skováním DN 32</t>
  </si>
  <si>
    <t>733191926</t>
  </si>
  <si>
    <t>Navaření odbočky na potrubí ocelové závitové DN 32</t>
  </si>
  <si>
    <t>733223102</t>
  </si>
  <si>
    <t>Potrubí měděné tvrdé spojované měkkým pájením D 15x1</t>
  </si>
  <si>
    <t>733223103</t>
  </si>
  <si>
    <t>Potrubí měděné tvrdé spojované měkkým pájením D 18x1</t>
  </si>
  <si>
    <t>733223104</t>
  </si>
  <si>
    <t>Potrubí měděné tvrdé spojované měkkým pájením D 22x1</t>
  </si>
  <si>
    <t>733223105</t>
  </si>
  <si>
    <t>Potrubí měděné tvrdé spojované měkkým pájením D 28x1,5</t>
  </si>
  <si>
    <t>733223106</t>
  </si>
  <si>
    <t>Potrubí měděné tvrdé spojované měkkým pájením D 35x1,5</t>
  </si>
  <si>
    <t>733224222</t>
  </si>
  <si>
    <t>Příplatek k potrubí měděnému za zhotovení přípojky z trubek měděných D 15x1</t>
  </si>
  <si>
    <t>733224223</t>
  </si>
  <si>
    <t>Příplatek k potrubí měděnému za zhotovení přípojky z trubek měděných D 18x1</t>
  </si>
  <si>
    <t>733224224</t>
  </si>
  <si>
    <t>Příplatek k potrubí měděnému za zhotovení přípojky z trubek měděných D 22x1</t>
  </si>
  <si>
    <t>733224225</t>
  </si>
  <si>
    <t>Příplatek k potrubí měděnému za zhotovení přípojky z trubek měděných D 28x1,5</t>
  </si>
  <si>
    <t>733224226</t>
  </si>
  <si>
    <t>Příplatek k potrubí měděnému za zhotovení přípojky z trubek měděných D 35x1,5</t>
  </si>
  <si>
    <t>733291102</t>
  </si>
  <si>
    <t>Zkouška těsnosti potrubí měděné do D 64x2</t>
  </si>
  <si>
    <t>998733201</t>
  </si>
  <si>
    <t>Přesun hmot pro rozvody potrubí v objektech v do 6 m</t>
  </si>
  <si>
    <t>7340001</t>
  </si>
  <si>
    <t>Montáž termostat. hlavice</t>
  </si>
  <si>
    <t>0010</t>
  </si>
  <si>
    <t>Topná zkouška</t>
  </si>
  <si>
    <t>kpl</t>
  </si>
  <si>
    <t>73455</t>
  </si>
  <si>
    <t>TERMOSTATICKÁ HLAVICE S OCHRANOU PROTI ODCIZENÍ</t>
  </si>
  <si>
    <t>POL3_0</t>
  </si>
  <si>
    <t>734691</t>
  </si>
  <si>
    <t>Šroubení rad. H roh. G 1/2"</t>
  </si>
  <si>
    <t>73409</t>
  </si>
  <si>
    <t>Šroubení svěrné + opěrné pouzdro - d 15</t>
  </si>
  <si>
    <t>734220102</t>
  </si>
  <si>
    <t>Ventil závitový regulační přímý G 3/4 PN 20 do 100°C vyvažovací SE SADOU MĚŘÍCÍCH JEHEL</t>
  </si>
  <si>
    <t>734220103</t>
  </si>
  <si>
    <t>Ventil závitový regulační přímý G 1 PN 20 do 100°C vyvažovací SE SADOU MĚŘÍCÍCH JEHEL</t>
  </si>
  <si>
    <t>734261235</t>
  </si>
  <si>
    <t>Šroubení topenářské přímé G 1 PN 16 do 120°C</t>
  </si>
  <si>
    <t>734261236</t>
  </si>
  <si>
    <t>Šroubení topenářské přímé G 5/4 PN 16 do 120°C</t>
  </si>
  <si>
    <t>734291113</t>
  </si>
  <si>
    <t>Kohout závitový plnící a vypouštěcí ČSN 137061 PN 10/100°C G 1/2</t>
  </si>
  <si>
    <t>734292715</t>
  </si>
  <si>
    <t>Kohout kulový přímý G 1 PN 42 do 185°C vnitřní závit</t>
  </si>
  <si>
    <t>734292716</t>
  </si>
  <si>
    <t>Kohout kulový přímý G 1 1/4 PN 42 do 185°C vnitřní závit</t>
  </si>
  <si>
    <t>998734201</t>
  </si>
  <si>
    <t>Přesun hmot pro armatury v objektech v do 6 m</t>
  </si>
  <si>
    <t>735000912</t>
  </si>
  <si>
    <t>Vyregulování ventilu nebo kohoutu dvojregulačního s termostatickým ovládáním</t>
  </si>
  <si>
    <t>735152473</t>
  </si>
  <si>
    <t>Otopné těleso panelové VK dvoudeskové 1 přídavná přestupní plocha výška/délka 600/600 mm výkon 773 W</t>
  </si>
  <si>
    <t>735152579</t>
  </si>
  <si>
    <t>Otopné těleso panelové VK dvoudeskové 2 přídavné přestupní plochy výška/délka 600/1200 mm výkon 2015, W</t>
  </si>
  <si>
    <t>735152597</t>
  </si>
  <si>
    <t>Otopné těleso panelové VK dvoudeskové 2 přídavné přestupní plochy výška/délka 900/1000 mm výkon 2313, W</t>
  </si>
  <si>
    <t>735152599</t>
  </si>
  <si>
    <t>Otopné těleso panelové VK dvoudeskové 2 přídavné přestupní plochy výška/délka 900/1200 mm výkon 2776, W</t>
  </si>
  <si>
    <t>73515902</t>
  </si>
  <si>
    <t>Tlaková zkouška otopných těles</t>
  </si>
  <si>
    <t>998735201</t>
  </si>
  <si>
    <t>Přesun hmot pro otopná tělesa v objektech v do 6 m</t>
  </si>
  <si>
    <t>0011</t>
  </si>
  <si>
    <t>Stavební výpomoci (vysekání drážek a prostupů)</t>
  </si>
  <si>
    <t>0012</t>
  </si>
  <si>
    <t>Nepředvídané práce</t>
  </si>
  <si>
    <t>0013</t>
  </si>
  <si>
    <t>Revize</t>
  </si>
  <si>
    <t>POL1_1</t>
  </si>
  <si>
    <t>0014</t>
  </si>
  <si>
    <t>Konstrukce pro uchycení volně vedených rozvodů-objímka, vrutošroub, kotva</t>
  </si>
  <si>
    <t>0016</t>
  </si>
  <si>
    <t>Vyvážení a zaregulování otopné soustavy</t>
  </si>
  <si>
    <t>hod</t>
  </si>
  <si>
    <t>72105</t>
  </si>
  <si>
    <t>Montáž zápachových uzávěrek</t>
  </si>
  <si>
    <t>72586009</t>
  </si>
  <si>
    <t>Sifon umyvadl.40 chromový</t>
  </si>
  <si>
    <t>72586017</t>
  </si>
  <si>
    <t>Sifon  DN 50 samočist.</t>
  </si>
  <si>
    <t>72586019</t>
  </si>
  <si>
    <t>Sifon pro odvod kondenzátu DN 32</t>
  </si>
  <si>
    <t>721174041</t>
  </si>
  <si>
    <t>Potrubí kanalizační z PP připojovací DN 32</t>
  </si>
  <si>
    <t>721174043</t>
  </si>
  <si>
    <t>Potrubí kanalizační z PP připojovací systém HT DN 50</t>
  </si>
  <si>
    <t>721175212</t>
  </si>
  <si>
    <t>Potrubí kanalizační z PP odpadní odhlučněné třívrstvé DN 110</t>
  </si>
  <si>
    <t>721175213</t>
  </si>
  <si>
    <t>Potrubí kanalizační z PP odpadní odhlučněné třívrstvé DN 125</t>
  </si>
  <si>
    <t>721194104</t>
  </si>
  <si>
    <t>Vyvedení a upevnění odpadních výpustek DN 40</t>
  </si>
  <si>
    <t>721194105</t>
  </si>
  <si>
    <t>Vyvedení a upevnění odpadních výpustek DN 50</t>
  </si>
  <si>
    <t>721194109</t>
  </si>
  <si>
    <t>Vyvedení a upevnění odpadních výpustek DN 100</t>
  </si>
  <si>
    <t>721233112</t>
  </si>
  <si>
    <t>Střešní vtok dvojitý polypropylen PP pro střechy vyhřívaná svislý odtok DN 125</t>
  </si>
  <si>
    <t>721273153</t>
  </si>
  <si>
    <t>Hlavice ventilační polypropylen PP DN100</t>
  </si>
  <si>
    <t>721274103</t>
  </si>
  <si>
    <t>Přivzdušňovací ventil odpadních potrubí DN 50</t>
  </si>
  <si>
    <t>721290112</t>
  </si>
  <si>
    <t>Zkouška kanalizace</t>
  </si>
  <si>
    <t>998721201</t>
  </si>
  <si>
    <t>Přesun hmot pro vnitřní kanalizace v objektech v do 6 m</t>
  </si>
  <si>
    <t>722130234</t>
  </si>
  <si>
    <t>Potrubí vodovodní ocelové závitové pozinkované svařované běžné DN 32</t>
  </si>
  <si>
    <t>722130235</t>
  </si>
  <si>
    <t>Potrubí vodovodní ocelové závitové pozinkované svařované běžné DN 40</t>
  </si>
  <si>
    <t>722175002</t>
  </si>
  <si>
    <t>Potrubí vodovodní plastové PP-RCT svar polyfúze D 20x2,8 mm</t>
  </si>
  <si>
    <t>722175003</t>
  </si>
  <si>
    <t>Potrubí vodovodní plastové PP-RCT svar polyfúze D 25x3,5 mm</t>
  </si>
  <si>
    <t>722181251</t>
  </si>
  <si>
    <t>Ochrana vodovodního potrubí termoizolačními trubicemi z PE tl do 25 mm DN do 22 mm</t>
  </si>
  <si>
    <t>722181253</t>
  </si>
  <si>
    <t>Ochrana vodovodního potrubí termoizolačními trubicemi z PE tl do 25 mm DN do 63 mm</t>
  </si>
  <si>
    <t>7222256991456</t>
  </si>
  <si>
    <t>Nezámrzný ventil DN20 s vývodem na hadici + montáž</t>
  </si>
  <si>
    <t>722250133</t>
  </si>
  <si>
    <t>Hydrantový systém s tvarově stálou hadicí D 25 x 30 m celoplechový</t>
  </si>
  <si>
    <t>722290226</t>
  </si>
  <si>
    <t>Zkouška těsnosti vodovodního potrubí závitového do DN 50</t>
  </si>
  <si>
    <t>722290234</t>
  </si>
  <si>
    <t>Proplach a dezinfekce vodovodního potrubí do DN 80</t>
  </si>
  <si>
    <t>998722201</t>
  </si>
  <si>
    <t>Přesun hmot pro vnitřní vodovod v objektech v do 6 m</t>
  </si>
  <si>
    <t>7250002</t>
  </si>
  <si>
    <t>Montáž předstěnového systému</t>
  </si>
  <si>
    <t>7250003</t>
  </si>
  <si>
    <t>Předstěnový systém WC + ovl. tlačítko bílá</t>
  </si>
  <si>
    <t>725110811</t>
  </si>
  <si>
    <t>Demontáž klozetů splachovací s nádrží</t>
  </si>
  <si>
    <t>725113123</t>
  </si>
  <si>
    <t>Montáž klozetových mís</t>
  </si>
  <si>
    <t>7250001</t>
  </si>
  <si>
    <t>WC závěsné, bílé + sedátko, bílé</t>
  </si>
  <si>
    <t>7251010</t>
  </si>
  <si>
    <t>WC závěsné invalidní + sedátko, bílé</t>
  </si>
  <si>
    <t>725121527</t>
  </si>
  <si>
    <t>Pisoárový záchodek automatický s integrovaným napájecím zdrojem</t>
  </si>
  <si>
    <t>725130811</t>
  </si>
  <si>
    <t>Demontáž pisoárových stání s nádrží jednodílných</t>
  </si>
  <si>
    <t>725210821</t>
  </si>
  <si>
    <t>Demontáž umyvadel bez výtokových armatur</t>
  </si>
  <si>
    <t>725215102</t>
  </si>
  <si>
    <t>Montáž umyvadla připevněného na šrouby do zdiva</t>
  </si>
  <si>
    <t>7251012</t>
  </si>
  <si>
    <t>Umyvadlo ker. umyvadlo š = 550 mm; hl. 450 mm; diturvit; s otvorem pro baterii uprostřed; bílé.</t>
  </si>
  <si>
    <t>72510121</t>
  </si>
  <si>
    <t>Umyvadlo invalidní</t>
  </si>
  <si>
    <t>725590812</t>
  </si>
  <si>
    <t>Přemístění vnitrostaveništní demontovaných zařizovacích předmětů v objektech výšky do 12 m</t>
  </si>
  <si>
    <t>725810811</t>
  </si>
  <si>
    <t>Demontáž ventilů výtokových nástěnných</t>
  </si>
  <si>
    <t>725819401</t>
  </si>
  <si>
    <t>Montáž ventilů rohových G 1/2 s připojovací trubičkou</t>
  </si>
  <si>
    <t>7251001</t>
  </si>
  <si>
    <t>Ventil rohový 1/2"  + připojovací thadičky</t>
  </si>
  <si>
    <t>725820801</t>
  </si>
  <si>
    <t>Demontáž baterie nástěnné do G 3 / 4</t>
  </si>
  <si>
    <t>725822721</t>
  </si>
  <si>
    <t>Montáž baterie umyvadlové stojánkové G 1/2</t>
  </si>
  <si>
    <t>7251002</t>
  </si>
  <si>
    <t>Baterie umyvadlová stoj. páková</t>
  </si>
  <si>
    <t>7251002253</t>
  </si>
  <si>
    <t>Baterie umyvadlová stoj. páková invalidní</t>
  </si>
  <si>
    <t>725850800</t>
  </si>
  <si>
    <t>Demontáž ventilů odpadních</t>
  </si>
  <si>
    <t>998725201</t>
  </si>
  <si>
    <t>Přesun hmot pro zařizovací předměty v objektech v do 6 m</t>
  </si>
  <si>
    <t>727111209</t>
  </si>
  <si>
    <t>Prostup potrubí D 125 mm  tl 15 cm požární odolnost (požární ucpávky)</t>
  </si>
  <si>
    <t>Stavební výpomoc</t>
  </si>
  <si>
    <t>00121</t>
  </si>
  <si>
    <t>Demontáže ostatní a ekologická likvidace</t>
  </si>
  <si>
    <t>Madla pro invalidní WC</t>
  </si>
  <si>
    <t>set</t>
  </si>
  <si>
    <t>0015</t>
  </si>
  <si>
    <t>Madla pro invalidní umyvadlo</t>
  </si>
  <si>
    <t>0017</t>
  </si>
  <si>
    <t>0023</t>
  </si>
  <si>
    <t>Rozbor pitné vody</t>
  </si>
  <si>
    <t>0024</t>
  </si>
  <si>
    <t>Napouštění a vypouštění potrubí</t>
  </si>
  <si>
    <t>970031018R00</t>
  </si>
  <si>
    <t>Vrtání jádrové do zdiva cihelného d 14-18 mm</t>
  </si>
  <si>
    <t>POL1_0</t>
  </si>
  <si>
    <t>970031035R00</t>
  </si>
  <si>
    <t>Vrtání jádrové do zdiva cihelného d 35-39 mm</t>
  </si>
  <si>
    <t>970041060R00</t>
  </si>
  <si>
    <t>Vrtání jádrové do prostého betonu do D 60 mm</t>
  </si>
  <si>
    <t>971038691R00</t>
  </si>
  <si>
    <t>Vybourání otvorů cihly duté pl. 4 m2, nad 15 cm</t>
  </si>
  <si>
    <t>211010002RT2</t>
  </si>
  <si>
    <t>Osazení hmoždinky do cihlového zdiva, HM 8, včetně dodávky hmoždinky</t>
  </si>
  <si>
    <t>210010001RU2</t>
  </si>
  <si>
    <t>Trubka ohebná pod omítku, vnější průměr 16 mm, včetně dodávky Monoflex 1416E</t>
  </si>
  <si>
    <t>210010005RU3</t>
  </si>
  <si>
    <t>Trubka ohebná pod omítku, vnější průměr 40 mm, včetně dodávky Super Monoflex 1240</t>
  </si>
  <si>
    <t>210010325RT2</t>
  </si>
  <si>
    <t>Krabice rozvodná KT 250, se zapojením, obdélník., včetně dodávky KT 250 s víčkem</t>
  </si>
  <si>
    <t>210010311RT3</t>
  </si>
  <si>
    <t>Krabice univerzální KU, bez zapojení, kruhová, včetně dodávky KU 68-1901 bez víčka</t>
  </si>
  <si>
    <t>210010301RT1</t>
  </si>
  <si>
    <t>Krabice přístrojová KP, bez zapojení, kruhová, včetně dodávky KP 68/2</t>
  </si>
  <si>
    <t>210010321RT1</t>
  </si>
  <si>
    <t>Krabice univerzální KU a odbočná KO se zapoj.,kruh, vč.dodávky krabice KU 68-1903</t>
  </si>
  <si>
    <t>210010322RT1</t>
  </si>
  <si>
    <t>Krabice rozvodná KR 97, se zapojením, kruhová, včetně dodávky KR 97/5 s víčkem</t>
  </si>
  <si>
    <t>210010351RT1</t>
  </si>
  <si>
    <t>Rozvodka krabicová z lis. izol. 6455-11 do 4 mm2, včetně dodávky krabice 6455-11</t>
  </si>
  <si>
    <t>210100001R00</t>
  </si>
  <si>
    <t>Ukončení vodičů v rozvaděči + zapojení do 2,5 mm2</t>
  </si>
  <si>
    <t>210100003R00</t>
  </si>
  <si>
    <t>Ukončení vodičů v rozvaděči + zapojení do 16 mm2</t>
  </si>
  <si>
    <t>210290751R00</t>
  </si>
  <si>
    <t>Montáž ventilátoru do 1,5 kW</t>
  </si>
  <si>
    <t>210290752R00</t>
  </si>
  <si>
    <t>Montáž ventilátoru nad 1,5 kW</t>
  </si>
  <si>
    <t>210290753R00</t>
  </si>
  <si>
    <t>Montáž žaluzie 230V</t>
  </si>
  <si>
    <t>210290753R12</t>
  </si>
  <si>
    <t>Montáž přístroje 230V</t>
  </si>
  <si>
    <t>210110001RT2</t>
  </si>
  <si>
    <t xml:space="preserve">Spínač nástěnný jednopól.- řaz. 1, obyč.prostředí, včetně dodávky spínače </t>
  </si>
  <si>
    <t>210110003RT1</t>
  </si>
  <si>
    <t>Spínač nástěnný seriový - řaz. 5, obyč.prostředí, včetně dodávky spínače 3</t>
  </si>
  <si>
    <t>210110004RT1</t>
  </si>
  <si>
    <t xml:space="preserve">Spínač nástěnný střídavý - řaz. 6, obyč.prostředí, včetně dodávky spínače </t>
  </si>
  <si>
    <t>210110054RT6</t>
  </si>
  <si>
    <t xml:space="preserve">Spínač zapuštěný střídavý dvojitý,  řazení 6+6, vč. dodávky </t>
  </si>
  <si>
    <t>210110046RT7</t>
  </si>
  <si>
    <t xml:space="preserve">Spínač zapuštěný křížový, řazení 7, vč. dodávky </t>
  </si>
  <si>
    <t>210110051RT6</t>
  </si>
  <si>
    <t>Ovladač zapuštěný s doutnavkou</t>
  </si>
  <si>
    <t>210110062RT1</t>
  </si>
  <si>
    <t>Infrapasivní spínač osvětlení, včetně dodávky spínače 230V/10A</t>
  </si>
  <si>
    <t>210110082RT1</t>
  </si>
  <si>
    <t>Spínač sporákový zapuštěný 39563 - 23C, včetně dodávky spínače 39563-23</t>
  </si>
  <si>
    <t xml:space="preserve">Ovladač žaluziový 2x230V zapuštěný, včetně dodávky spínače </t>
  </si>
  <si>
    <t>R-položka</t>
  </si>
  <si>
    <t>POL12_1</t>
  </si>
  <si>
    <t>210130402Rt6</t>
  </si>
  <si>
    <t>Relé oddělovací pro žaluzie, 230V vč. dodávky do krabice</t>
  </si>
  <si>
    <t>210130402RT2</t>
  </si>
  <si>
    <t>Relé čacové doběhové 230V do krabice, vč dodávky</t>
  </si>
  <si>
    <t>210111011RT6</t>
  </si>
  <si>
    <t>Zásuvka domovní zapuštěná - provedení 2P+PE, včetně dodávky zásuvky a rámečku</t>
  </si>
  <si>
    <t>210111013RT2</t>
  </si>
  <si>
    <t xml:space="preserve">Zásuvka s přepěťovou ochranou - provedení 2P+PE, včetně dodávky zásuvky </t>
  </si>
  <si>
    <t>210111014RT6</t>
  </si>
  <si>
    <t>Zásuvka domovní zapuštěná - provedení 2x (2P+PE), včetně dodávky zásuvky a rámečku</t>
  </si>
  <si>
    <t>210190044RT2</t>
  </si>
  <si>
    <t>Osazení plast.rozvodnic,výklenek, plocha do 0,5 m2, včetně dodávky montážní pěny</t>
  </si>
  <si>
    <t>35717651R2</t>
  </si>
  <si>
    <t>Rozvodnice R02.2, Viz výkres  08</t>
  </si>
  <si>
    <t>35717651R3</t>
  </si>
  <si>
    <t>Rozvodnice R02.3, Viz výkres  09</t>
  </si>
  <si>
    <t>210201514R00</t>
  </si>
  <si>
    <t>Svítidlo LED stropní vestavné/přisazené, montáže</t>
  </si>
  <si>
    <t>34828443R1</t>
  </si>
  <si>
    <t>A1 Svítidlo LED vestavné opálový kryt 600/600, 1 x LED, 32W, 4100lm, Ra80, 4000K</t>
  </si>
  <si>
    <t>34828443R2</t>
  </si>
  <si>
    <t>A2 Svítidlo LED vestavné mikroprizmat kryt 600/600, 1 x LED, 55W, 7300lm, Ra80, 4000K</t>
  </si>
  <si>
    <t>34828443R3</t>
  </si>
  <si>
    <t>A3 Svítidlo LED vestavné mikroprizmat kryt 600/600, 1 x LED, 44W, 5700lm, Ra80, 4000K</t>
  </si>
  <si>
    <t>34828443R4</t>
  </si>
  <si>
    <t>B LED liniové svítidlo, ASYMETRICKÁ OPTIKA, 1500mm, 1 x LED, 23W, 3700lm, Ra80, 4000K</t>
  </si>
  <si>
    <t>34828443R5</t>
  </si>
  <si>
    <t>C3 Přisazené LED svítidlo, opálový kryt, 1 x LED, 25W, 3800lm, Ra80, 4000K</t>
  </si>
  <si>
    <t>34828443R6</t>
  </si>
  <si>
    <t>C2 Přisazené LED svítidlo, opálový kryt, 1 x LED, 36W, 540lm, Ra80, 4000K</t>
  </si>
  <si>
    <t>34828443R7</t>
  </si>
  <si>
    <t>D Přisazené LED svítidlo, opálový PMMA kryt, , d=375mm, 1 x LED, 27W, 2700lm, Ra80, 4000K</t>
  </si>
  <si>
    <t>210220101RU2</t>
  </si>
  <si>
    <t>Vodiče svodové FeZn D do 10,Al 10,Cu 8 +podpěry, včetně dodávky drátu AlMgSi T/4 8 mm</t>
  </si>
  <si>
    <t>210220301RT2</t>
  </si>
  <si>
    <t>Svorka hromosvodová do 2 šroubů /SS, SZ, SO/, včetně dodávky svorky SS</t>
  </si>
  <si>
    <t>210220302RT3</t>
  </si>
  <si>
    <t>Svorka hromosvodová nad 2 šrouby /ST, SJ, SR, atd/, včetně dodávky svorky SK pro vodič d 6-10 mm</t>
  </si>
  <si>
    <t>210220301RT3</t>
  </si>
  <si>
    <t>Svorka hromosvodová do 2 šroubů /SS, SZ, SO/, včetně dodávky svorky SZ</t>
  </si>
  <si>
    <t>210220401R00</t>
  </si>
  <si>
    <t>Označení svodu štítky, smaltované, umělá hmota</t>
  </si>
  <si>
    <t>210220372RT1</t>
  </si>
  <si>
    <t>Úhelník ochranný nebo trubka s držáky do zdiva, včetně ochran.úhelníku + 2 držáky do zdi</t>
  </si>
  <si>
    <t>210220003RT2</t>
  </si>
  <si>
    <t>Vedení uzemňovací na povrchu Cu do 50 mm2, včetně dodávky CY 6mm2</t>
  </si>
  <si>
    <t>210220302RT7</t>
  </si>
  <si>
    <t>Svorka hromosvodová nad 2 šrouby /ST, SJ, SR, atd/, včetně dodávky svorky ST 02 na vodovodní potrubí</t>
  </si>
  <si>
    <t>210220302RT6</t>
  </si>
  <si>
    <t>Svorka hromosvodová nad 2 šrouby /ST, SJ, SR, atd/, včetně dodávky svorky SP kovových částí d 3-12 mm</t>
  </si>
  <si>
    <t>210220212RT2</t>
  </si>
  <si>
    <t>Tyč jímací s upev. na stř.hřeben do 3 m, do zdi, včetně dodávky tyče JP 20 + stojan po JT20</t>
  </si>
  <si>
    <t>210220219RT3</t>
  </si>
  <si>
    <t>Tyč jímací s upev.  do 5 m, do zdi, včetně dodávky jímací tyče s držáky 4,5m</t>
  </si>
  <si>
    <t>210800214RT2</t>
  </si>
  <si>
    <t>Kabel bezhalogenový CXKH 3 x 1,5 mm2 volně uložený, včetně dodávky kabelu CXKH-R</t>
  </si>
  <si>
    <t>210800215RT2</t>
  </si>
  <si>
    <t>Kabel bezhalogenový CXKH 3 x 2,5 mm2 volně uložený, včetně dodávky kabelu CXKH-R</t>
  </si>
  <si>
    <t>210800244RT2</t>
  </si>
  <si>
    <t>Kabel bezhalogenový CXKH 5 x 1,5 mm2 volně uložený, včetně dodávky kabelu CXKH-R</t>
  </si>
  <si>
    <t>210800214RT3</t>
  </si>
  <si>
    <t>Kabel bezhalogenový CXKH 3 x 1,5 mm2 volně uložený, včetně dodávky kabelu CXKH-V</t>
  </si>
  <si>
    <t>210800202RT2</t>
  </si>
  <si>
    <t>Kabel bezhalogenový CXKH 1 x 25 mm2 volně uložený, včetně dodávky kabelu CXKH-R</t>
  </si>
  <si>
    <t>210800244RT3</t>
  </si>
  <si>
    <t>Kabel bezhalogenový CXKH 5 x 1,5 mm2 volně uložený, včetně dodávky kabelu CXKH-V</t>
  </si>
  <si>
    <t>210800247R00</t>
  </si>
  <si>
    <t>Kabel bezhalogenový CXKH 5 x 6 mm2 volně uložený</t>
  </si>
  <si>
    <t>210021051RT1</t>
  </si>
  <si>
    <t>Pásková úchytka s hmoždinkou  8mm</t>
  </si>
  <si>
    <t>220262111RT1</t>
  </si>
  <si>
    <t>Kabel.žlab Mars s integr.spojkou NKZI 50x62 mm, bez víka</t>
  </si>
  <si>
    <t>553473900R</t>
  </si>
  <si>
    <t>Žlab kabelový MARS NKZI 50 x 62 x 0,7 mm EO, s integrovanou spojkou</t>
  </si>
  <si>
    <t>220262112R00</t>
  </si>
  <si>
    <t>Kabel.žlab Mars s integr.spojkou NKZI 50x125 mm</t>
  </si>
  <si>
    <t>553473901R</t>
  </si>
  <si>
    <t>Žlab kabelový MARS NKZI 50 x 125 x 0,7 mm EO, s integrovanou spojkou</t>
  </si>
  <si>
    <t>220261662R00</t>
  </si>
  <si>
    <t>Zhotovení drážky ve zdi cihlovém</t>
  </si>
  <si>
    <t>220261664R00</t>
  </si>
  <si>
    <t>Hrubá výplň drážky</t>
  </si>
  <si>
    <t>220261665R00</t>
  </si>
  <si>
    <t>Začištění drážky, konečná úprava</t>
  </si>
  <si>
    <t>5531300061R</t>
  </si>
  <si>
    <t>Podpěra na stěnu pro kabelový žlab DZDS 100/B S</t>
  </si>
  <si>
    <t>460200143RT2</t>
  </si>
  <si>
    <t>Výkop kabelové rýhy 35/60 cm  hor.3, ruční výkop rýhy</t>
  </si>
  <si>
    <t>460570142R00</t>
  </si>
  <si>
    <t>Zához rýhy 35/60 cm, hornina třídy 2, se zhutněním</t>
  </si>
  <si>
    <t>650124641RT2</t>
  </si>
  <si>
    <t>Uložení kabelu Cu 3 x 1,5 mm2 pod omítku, včetně dodávky kabelu CYKY 3 x 1,5 mm2</t>
  </si>
  <si>
    <t>650124643RT2</t>
  </si>
  <si>
    <t>Uložení kabelu Cu 3 x 2,5 mm2 pod omítku, včetně dodávky kabelu CYKY 3 x 2,5 mm2</t>
  </si>
  <si>
    <t>650101921R00</t>
  </si>
  <si>
    <t>Montáž nouzového svítidla stropního přisazeného</t>
  </si>
  <si>
    <t>34828441R1</t>
  </si>
  <si>
    <t>N1 LED nouzové svítidlo LOVATO 3 P, vestavné, , optika  otevřený prostor, 2W</t>
  </si>
  <si>
    <t>34828441R2</t>
  </si>
  <si>
    <t xml:space="preserve">N3 LED přisazené nouzové svítidlo EXIT, , 1 x Optics for escape route, 1,1W, 250m, Ra80, </t>
  </si>
  <si>
    <t>34828441R3</t>
  </si>
  <si>
    <t>N4 LED nouzové svítidlo LOVATO 3 N, PŘISAZENÉ, optika pro únikové cesty, 1W 250lm</t>
  </si>
  <si>
    <t>34828441R4</t>
  </si>
  <si>
    <t>N5 LED nouzové svítidlo LOVATO 3 N, PŘISAZENÉ, optika pro otevřený prostor, 2W 380lm</t>
  </si>
  <si>
    <t>650112611R00</t>
  </si>
  <si>
    <t>Změření zemního odporu, vč. měřícího protokolu</t>
  </si>
  <si>
    <t>650121121RT2</t>
  </si>
  <si>
    <t>Uložení vodiče Cu 16 mm2 pevně, včetně dodávky vodiče H07V-R (CY) 16 mm2</t>
  </si>
  <si>
    <t>650124611RT2</t>
  </si>
  <si>
    <t>Uložení kabelu Cu 2 x 1,5 mm2 pod omítku, včetně dodávky kabelu CYKY 2 x 1,5 mm2</t>
  </si>
  <si>
    <t>650112111R00</t>
  </si>
  <si>
    <t>Montáž tříramenného stojanu do bet. podstavců</t>
  </si>
  <si>
    <t>650023243R00</t>
  </si>
  <si>
    <t>Ucpávka protipožární, průchod stěnou, tl. 30 cm</t>
  </si>
  <si>
    <t>650023233R00</t>
  </si>
  <si>
    <t>Ucpávka protipožární, průchod stropem, tl. 50 cm</t>
  </si>
  <si>
    <t>005231010R</t>
  </si>
  <si>
    <t>005121020R</t>
  </si>
  <si>
    <t xml:space="preserve">Provoz zařízení staveniště </t>
  </si>
  <si>
    <t>005231020R</t>
  </si>
  <si>
    <t>Individuální a komplexní vyzkoušení</t>
  </si>
  <si>
    <t>905      R02</t>
  </si>
  <si>
    <t>Hzs-revize provoz.souboru a st.obj., Uprava stavajiciho rozvadece</t>
  </si>
  <si>
    <t>h</t>
  </si>
  <si>
    <t>210010013RT1</t>
  </si>
  <si>
    <t>Trubka tuhá z PVC volně/pod omítku + kolena 29 mm, včetně dodávky trubky 1532</t>
  </si>
  <si>
    <t>220262113RT2</t>
  </si>
  <si>
    <t>Kabel.žlab Mars s integr.spojkou NKZI 50x250 mm, vč dodávky</t>
  </si>
  <si>
    <t>5531300063R</t>
  </si>
  <si>
    <t>Podpěra na stěnu pro kabelový žlab DZDS 200/B S</t>
  </si>
  <si>
    <t>357313010R</t>
  </si>
  <si>
    <t>Rozvaděč domovní 19" 32U nástěnný</t>
  </si>
  <si>
    <t>222291591R00</t>
  </si>
  <si>
    <t>Rack protector (SPD typ 3) s VF filtrem pro UPS</t>
  </si>
  <si>
    <t>222290971R00</t>
  </si>
  <si>
    <t>Patch panel 24 modulů</t>
  </si>
  <si>
    <t>371201010R</t>
  </si>
  <si>
    <t>Patch panel 19"Patch panel 24xRj-45 Cat 6a UTP 1U</t>
  </si>
  <si>
    <t>222310011Rt1</t>
  </si>
  <si>
    <t>Optická vana 1u 24SC</t>
  </si>
  <si>
    <t>220260069R00</t>
  </si>
  <si>
    <t>Krabice rozvodná +svork. 8X.- panelový rozvod</t>
  </si>
  <si>
    <t>371201112R</t>
  </si>
  <si>
    <t>Panel rozvodný ACAR 19" 8x230V, 1,5U CZ 3m</t>
  </si>
  <si>
    <t>222611411RT1</t>
  </si>
  <si>
    <t>Montáž komunikačních zařízení LTE/Switch/ apod. , L3 switch managed, 24x10/100/1000Mbps, 4xSFP+</t>
  </si>
  <si>
    <t>Montáž komunikačních zařízení LTE/Switch/ apod. , PoE switch 9/8, 8x PoE/1x Gb LAN, 96W</t>
  </si>
  <si>
    <t>222293001R00</t>
  </si>
  <si>
    <t>Vypáskování kabelů v rozvaděči</t>
  </si>
  <si>
    <t>222292351RT1</t>
  </si>
  <si>
    <t xml:space="preserve">TP-Link EAP610  Wi-Fi 6 Dual Band, WiFi 6, 574 Mbit/s v pásmu 2,4 GHz a 1 201 Mbit/s </t>
  </si>
  <si>
    <t>222731261R00</t>
  </si>
  <si>
    <t>IP videorekordér  1U šestnáctikanálový , Výkonný 1U šestnáctikanálový rekordér  2x20Tb</t>
  </si>
  <si>
    <t>222290005RT1</t>
  </si>
  <si>
    <t>Zásuvka 1xRJ45 UTP kat.6 pod omítku, VČ ZÁSUVKY</t>
  </si>
  <si>
    <t>222290008RT2</t>
  </si>
  <si>
    <t>Zásuvka 2xRJ45 STP kat.6a pod omítku, vč. zásuvky</t>
  </si>
  <si>
    <t>222280215RT1</t>
  </si>
  <si>
    <t>Kabel UTP kat.6a v trubkách, vč kabelu</t>
  </si>
  <si>
    <t>220111433R00</t>
  </si>
  <si>
    <t>Měření UTP,  vč. protokolu</t>
  </si>
  <si>
    <t>222310001R00</t>
  </si>
  <si>
    <t>Ukončení kabelu  univerzál.distribuč.v rozvaděči</t>
  </si>
  <si>
    <t>222370001Rt1</t>
  </si>
  <si>
    <t>Jednotka zesilovače inteligentní řízení, 1x180W, 100V</t>
  </si>
  <si>
    <t>222370106RT1</t>
  </si>
  <si>
    <t xml:space="preserve">Reproduktor směrový nebo tlakový , velmi plochá, 10 W / 100 V, 20 W / 4 ?, 87 dB, 75 </t>
  </si>
  <si>
    <t>222370106RT3</t>
  </si>
  <si>
    <t xml:space="preserve">Reproduktor směrový nebo tlakový  do podhledu, plastový, dvoupásmový, 15 W / 100 V, 86 dB, </t>
  </si>
  <si>
    <t>222290802Rt1</t>
  </si>
  <si>
    <t>Repro šňůra sdo 2x1,5 v trubce</t>
  </si>
  <si>
    <t>222370401R00</t>
  </si>
  <si>
    <t>Programování rozhlas.ústředny, uvedení do provozu</t>
  </si>
  <si>
    <t>222325251R00</t>
  </si>
  <si>
    <t>Náhradní zdroj 12 V do 60 Ah na úchytné body</t>
  </si>
  <si>
    <t>222325201R00</t>
  </si>
  <si>
    <t>Klávesnice podsvícená s čtečkou</t>
  </si>
  <si>
    <t>222325101RT3</t>
  </si>
  <si>
    <t>Koncentrátor EZS 10 in vč boxu, vč. dodávky</t>
  </si>
  <si>
    <t>222325011RT2</t>
  </si>
  <si>
    <t>Magnetický kontakt na připravené úchytné body, vč. dodávky</t>
  </si>
  <si>
    <t>222325001R00</t>
  </si>
  <si>
    <t>Vnitřní PIR detektor s otočnou čočkou a dos. 12m, nebo 18m (5°) vč. dodávky</t>
  </si>
  <si>
    <t>222325002RT1</t>
  </si>
  <si>
    <t>Detektor tříštění skla 8m, vč dodávky</t>
  </si>
  <si>
    <t>222325266R00</t>
  </si>
  <si>
    <t>Siréna s majákem sbpěrnicová, vč. dodávky</t>
  </si>
  <si>
    <t>222325261RT1</t>
  </si>
  <si>
    <t>Externí indikátor opticko-akustický invalidé</t>
  </si>
  <si>
    <t>222325033RT1</t>
  </si>
  <si>
    <t>Požární  hlásič na omítku v EZS,na kci, vč dodávky</t>
  </si>
  <si>
    <t>Tlačítkový požární hlásič do EZS, vč dodávky</t>
  </si>
  <si>
    <t>Tlačítkový hlásič do EZS se šňůrou, vč dodávky</t>
  </si>
  <si>
    <t>222330196R00</t>
  </si>
  <si>
    <t>Programování ústředny, uvedení do provozu</t>
  </si>
  <si>
    <t>222325008R00</t>
  </si>
  <si>
    <t>Optická signalizace</t>
  </si>
  <si>
    <t>222061001RT3</t>
  </si>
  <si>
    <t>Kabel PZTS FI-HT04</t>
  </si>
  <si>
    <t>222061001RT6</t>
  </si>
  <si>
    <t>Kabel SUPERBUS OUT, 2x2x0,5+2x1 mm</t>
  </si>
  <si>
    <t>222323302R00</t>
  </si>
  <si>
    <t>Domácí videotelefon digitální, vnitřní jednotka, s 7" monitor.</t>
  </si>
  <si>
    <t>Domácí videotelefon digitální, na úchyt.body, dveřní jednotka venkovní, ovl. zámku</t>
  </si>
  <si>
    <t>222323316RT2</t>
  </si>
  <si>
    <t>Elektrický samozamykací zámek 12V nízkoodběrový</t>
  </si>
  <si>
    <t>222323317RT1</t>
  </si>
  <si>
    <t>Zvonek 75V, 0,04A, dvojitý 4 ozvučnice, vč dodávky</t>
  </si>
  <si>
    <t>222323319RT1</t>
  </si>
  <si>
    <t>Elektronické digitální hodiny interiérové , 100mm 6 číslic oboustranné vč dodávky</t>
  </si>
  <si>
    <t>222323319RT3</t>
  </si>
  <si>
    <t>Elektronické digitální hodiny interiérové , 100mm 6 číslic jedno stranné vč dodávky</t>
  </si>
  <si>
    <t>222280102R00</t>
  </si>
  <si>
    <t>JYSTY do 2x2x0.8 mm pod omítkou do drážky</t>
  </si>
  <si>
    <t>1.01</t>
  </si>
  <si>
    <t>dodávka a montáž</t>
  </si>
  <si>
    <t>parapetní vzt jednotka s maximálními rozměry 2000x800x665 mm, hmotnost do 330 kg; Vpř=Vod=700m3/h při 20 Pa; jednotka ve složení na přívodu: pružná manžeta, uzavírací klapka, kazetový filtr M4, elektrický předehřívač (230 V/1,1 kW), protiproudý rekuperační výměník se zimní účinností alespoň 88% a automaticky řízenou klapkou by-passu (vč. servopohonu), přívodní ventilátor s EC technologií, elektrický dohřívač (230 V/1,1 kW), přívodní vyústka; na odtahu: nasávací vyústka, kazetový filtr M5, protiproudý rekuperační výměník se zimní účinností alespoň 88% a automaticky řízenou klapkou by-passu, odtahový ventilátor s EC technologií, uzavírací klapka, pružná manžeta; součástí jednotky je vestavěná regulace; včetně funkční MaR a nástěnného ovladače jednotky</t>
  </si>
  <si>
    <t>POP</t>
  </si>
  <si>
    <t>1.01a</t>
  </si>
  <si>
    <t>potrubní propojení 500 mm vč. montážního příslušenství</t>
  </si>
  <si>
    <t>1.01b</t>
  </si>
  <si>
    <t>zákryt potrubního propojení (opláštění) vč. lakovaného krycího plechu</t>
  </si>
  <si>
    <t>1.01c</t>
  </si>
  <si>
    <t>integrovaná fasádní vyústka pro přívod i odtah, vertikální provedení</t>
  </si>
  <si>
    <t>1.02</t>
  </si>
  <si>
    <t>parapetní vzt jednotka s maximálními rozměry 2000x800x665 mm, hmotnost do 330 kg; Vpř=Vod=400m3/h při 20 Pa; jednotka ve složení na přívodu: pružná manžeta, uzavírací klapka, kazetový filtr M4, elektrický předehřívač (230 V/1,1 kW), protiproudý rekuperační výměník se zimní účinností alespoň 88% a automaticky řízenou klapkou by-passu (vč. servopohonu), přívodní ventilátor s EC technologií, elektrický dohřívač (230 V/1,1 kW), přívodní vyústka; na odtahu: nasávací vyústka, kazetový filtr M5, protiproudý rekuperační výměník se zimní účinností alespoň 88% a automaticky řízenou klapkou by-passu, odtahový ventilátor s EC technologií, uzavírací klapka, pružná manžeta; součástí jednotky je vestavěná regulace; včetně funkční MaR a nástěnného ovladače jednotky</t>
  </si>
  <si>
    <t>1.02a</t>
  </si>
  <si>
    <t>1.02b</t>
  </si>
  <si>
    <t>1.02c</t>
  </si>
  <si>
    <t>1.03</t>
  </si>
  <si>
    <t>parapetní vzt jednotka s maximálními rozměry 2000x800x665 mm, hmotnost do 330 kg; Vpř=Vod=200m3/h při 20 Pa; jednotka ve složení na přívodu: pružná manžeta, uzavírací klapka, kazetový filtr M4, elektrický předehřívač (230 V/1,1 kW), protiproudý rekuperační výměník se zimní účinností alespoň 88% a automaticky řízenou klapkou by-passu (vč. servopohonu), přívodní ventilátor s EC technologií, elektrický dohřívač (230 V/1,1 kW), přívodní vyústka; na odtahu: nasávací vyústka, kazetový filtr M5, protiproudý rekuperační výměník se zimní účinností alespoň 88% a automaticky řízenou klapkou by-passu, odtahový ventilátor s EC technologií, uzavírací klapka, pružná manžeta; součástí jednotky je vestavěná regulace; včetně funkční MaR a nástěnného ovladače jednotky</t>
  </si>
  <si>
    <t>1.03a</t>
  </si>
  <si>
    <t>1.03b</t>
  </si>
  <si>
    <t>1.03c</t>
  </si>
  <si>
    <t>1.30</t>
  </si>
  <si>
    <t>kruhové potrubí spirálně vinuté z pozinkovaného plechu skupiny I. ve třídě těsnosti C včetně:, spojovacího a těsnícího materiálu, závěsů s pružným uložením min. po 3 m, konzol a montážního</t>
  </si>
  <si>
    <t>bm</t>
  </si>
  <si>
    <t>materiálu, revizních a servisních otvorů</t>
  </si>
  <si>
    <t>D280 vč. 15% tvarovek</t>
  </si>
  <si>
    <t>1.31</t>
  </si>
  <si>
    <t>montážní a spotřební materiál</t>
  </si>
  <si>
    <t>1.32</t>
  </si>
  <si>
    <t>spuštění a zaregulování systému</t>
  </si>
  <si>
    <t>2.01</t>
  </si>
  <si>
    <t>nástřešní kompaktní vzt jednotka s maximálními rozměry 2560x1605x1245 mm, hmotnost do 480 kg; skříň vzt jednotky bude sedvinčové konstrukce a 30 mm PIR výplně s koeficientem tepelné vodivosti alespoň 0,025 W/mK; Vpř=Vod=1.400m3/h při 200 Pa; jednotka ve složení na přívodu: nasávací kus, uzavírací klapka (vč. servopohonu), kazetový filtr Coarse 90% (G4), vířivý protiproudý rekuperační výměník se zimní účinností alespoň 96% a automaticky řízenou klapkou by-passu (vč. servopohonu), přívodní ventilátor s s EC technologií, elektrický ohřívač (400 V/4 kW), pružná manžeta; na odtahu: pružná manžeta, kazetový filtr Coarse 90% (G4), vířivý protiproudý rekuperační výměník se zimní účinností alespoň 96% a automaticky řízenou klapkou by-passu, odtahový ventilátor s EC technologií, uzavírací klapka (vč. servopohonu), výfukový kus, součástí jednotky je vestavěná regulace; včetně funkční MaR a nástěnného ovladače jednotky</t>
  </si>
  <si>
    <t>2.02</t>
  </si>
  <si>
    <t>ks</t>
  </si>
  <si>
    <t>tlumič hluku do kruhového potrubí D315 mm, délka 900 mm, izolace minerální vata, plášť s galvanizovaného plechu, min. útlumy: 125 Hz (2 dB), 250 Hz (6 dB), 500 Hz (15 dB), 1000 Hz (18 dB), 2000 Hz (16 dB), 4000 Hz (12 dB), 8000 Hz (11 dB) hmotnost do 12 kg</t>
  </si>
  <si>
    <t>2.20</t>
  </si>
  <si>
    <t>textilní vyústka - půlkruhový profil D400 mm, délka 7000 mm, oba konce uzavřené, napojení zvrchu vyústky se vstupním nástvacem D355 mm, konce zaslepené, dvojité zavěšení na pozinkované lanko, hmotnost komplet cca 10 kg, pro přívod 1.400 m3/h vzduchu</t>
  </si>
  <si>
    <t>2.21</t>
  </si>
  <si>
    <t>odtahová vyústka 400x200 mm, jednořadá s regulací, provedení pozink</t>
  </si>
  <si>
    <t>2.30</t>
  </si>
  <si>
    <t>D315 vč. 15% tvarovek</t>
  </si>
  <si>
    <t>2.40</t>
  </si>
  <si>
    <t>čtyřhranné potrubí z pozinkovaného plechu skupiny I. ve třídě těsnosti C včetně: spojovacího a, těsnícího materiálu, závěsů s pružným uložením min. po 1,5 m, konzol a montážního materiálu,</t>
  </si>
  <si>
    <t>revizních a servisních otvorů</t>
  </si>
  <si>
    <t>potrubí do obvodu 1500 mm - tvarovky</t>
  </si>
  <si>
    <t>2.41</t>
  </si>
  <si>
    <t>potrubí do obvodu 1500 mm - rovné</t>
  </si>
  <si>
    <t>2.80</t>
  </si>
  <si>
    <t>tepelná izolace z minerální vlny tl. 60 mm s oplechováním</t>
  </si>
  <si>
    <t>2.81</t>
  </si>
  <si>
    <t>2.82</t>
  </si>
  <si>
    <t>4.01</t>
  </si>
  <si>
    <t>podstropní vzt jednotka s maximálními rozměry 1100x660x220 mm, hmotnost do 50 kg; skříň vzt jednotky bude sedvinčové konstrukce a 30 mm minerální vaty výplně; Vpř=Vod=110m3/h při 100 Pa; jednotka ve složení na přívodu: pružná manžeta, kazetový filtr G4, vířivý protiproudý rekuperační výměník se zimní účinností alespoň 95%, přívodní ventilátor s s EC technologií, pružná manžeta; na odtahu: pružná manžeta, kazetový filtr G4, vířivý protiproudý rekuperační výměník se zimní účinností alespoň 95%, odtahový ventilátor s EC technologií, pružná manžeta; součástí jednotky je vestavěná regulace; včetně funkční MaR a nástěnného ovladače jednotky, vč. příslušenství sifon</t>
  </si>
  <si>
    <t>4.02</t>
  </si>
  <si>
    <t>tlumič hluku do kruhového potrubí D100 mm, délka 900 mm, izolace minerální vata, plášť s galvanizovaného plechu, min. útlumy: 125 Hz (2 dB), 250 Hz (15 dB), 500 Hz (30 dB), 1000 Hz (29 dB), 2000 Hz (29 dB), 4000 Hz (20 dB), 8000 Hz (7 dB) hmotnost do 5 kg</t>
  </si>
  <si>
    <t>4.10</t>
  </si>
  <si>
    <t>zpětná klapka do kruhového potrubí D100 mm, provedení pozink</t>
  </si>
  <si>
    <t>4.20</t>
  </si>
  <si>
    <t>přívodní talířový ventil D100 mm s deflektorem vč. zděře, provedení plast, vč. vsuvné požární klapky s koncovým spínačem zavřeno</t>
  </si>
  <si>
    <t>4.21</t>
  </si>
  <si>
    <t>odtahový talířový ventil D100 mm s deflektorem vč. zděře, provedení plast, vč. vsuvné požární klapky s koncovým spínačem zavřeno</t>
  </si>
  <si>
    <t>4.22</t>
  </si>
  <si>
    <t>protidešťová žaluzie s pevnými lamelami na potrubí D100, provedení plast</t>
  </si>
  <si>
    <t>4.23</t>
  </si>
  <si>
    <t>protidešťová žaluzie s gravitačními lamelami na potrubí D100, provedení plast</t>
  </si>
  <si>
    <t>4.30</t>
  </si>
  <si>
    <t>D125 vč. 100% tvarovek</t>
  </si>
  <si>
    <t>4.31</t>
  </si>
  <si>
    <t>D100 vč. 7% tvarovek</t>
  </si>
  <si>
    <t>4.80</t>
  </si>
  <si>
    <t>tepelně izolační návlek z minerální vaty tl. 25 mm s Al polepem</t>
  </si>
  <si>
    <t>4.81</t>
  </si>
  <si>
    <t>4.82</t>
  </si>
  <si>
    <t>5.01</t>
  </si>
  <si>
    <t>potrubní radiální ventilátor do kruhového potrubí D100 mm Vodt=180 m3/h při 150 Pa, příkon 70 W/230 V vč. pružných manžet (ocelové manžety s gumovým vyložením)</t>
  </si>
  <si>
    <t>5.10</t>
  </si>
  <si>
    <t>5.20</t>
  </si>
  <si>
    <t>plastový odtahový talířový ventil na potrubí D100 mm vč. zděře, provedení plast</t>
  </si>
  <si>
    <t>5.21</t>
  </si>
  <si>
    <t>protidešťová žaluzie s gravitačními lamelami na potrubí D200, provedení plast</t>
  </si>
  <si>
    <t>5.23</t>
  </si>
  <si>
    <t>stěnová mřížka 400x100 mm s roztečí lamel 12 mm, provedení hliník s rámem na závitové tyče</t>
  </si>
  <si>
    <t>5.24</t>
  </si>
  <si>
    <t>stěnová zpěňovací protipožární mřížka 400x106 vč. krycích rámečků</t>
  </si>
  <si>
    <t>5.25</t>
  </si>
  <si>
    <t>stěnová zpěňovací protipožární mřížka 100x106 vč. krycích rámečků</t>
  </si>
  <si>
    <t>5.30</t>
  </si>
  <si>
    <t>D200 vč. 49% tvarovek</t>
  </si>
  <si>
    <t>5.32</t>
  </si>
  <si>
    <t>5.33</t>
  </si>
  <si>
    <t>D100 vč. 15% tvarovek</t>
  </si>
  <si>
    <t>5.70</t>
  </si>
  <si>
    <t>ohebná Al laminátová hadice s kostrou z ocelového drátu, spirálně vinutá mezi dvěma vrstvami několikavrstvého Al laminátu D100 mm</t>
  </si>
  <si>
    <t>5.80</t>
  </si>
  <si>
    <t>tepelná izolace z minerální vlny tl. 25 mm s Al polepem</t>
  </si>
  <si>
    <t>5.81</t>
  </si>
  <si>
    <t>5.82</t>
  </si>
  <si>
    <t>6.01</t>
  </si>
  <si>
    <t>potrubní axiální ventilátor do kruhového potrubí D500 mm Vpř=4.200 m3/h při 90 Pa, příkon 230 W/400 V vč. pružných manžet (ocelové manžety s gumovým vyložením)</t>
  </si>
  <si>
    <t>6.10</t>
  </si>
  <si>
    <t>uzavírací klapka těsná 630x800 mm se servopohonem 230 V s havarijní fcí (pod napětím zavřeno)</t>
  </si>
  <si>
    <t>6.11</t>
  </si>
  <si>
    <t>uzavírací klapka těsná 400x355 mm se servopohonem 230 V s havarijní fcí (pod napětím zavřeno)</t>
  </si>
  <si>
    <t>6.20</t>
  </si>
  <si>
    <t>krycí mřížka 630x710 mm s oky 15x15 mm, provedení pozink</t>
  </si>
  <si>
    <t>6.21</t>
  </si>
  <si>
    <t>krycí mřížka 400x355 mm s oky 15x15 mm, provedení pozink</t>
  </si>
  <si>
    <t>6.22</t>
  </si>
  <si>
    <t>protidešťová žaluzie 630x800 mm s oky 15x15 mm, provedení pozink vč. pozedního rámu</t>
  </si>
  <si>
    <t>6.40</t>
  </si>
  <si>
    <t>potrubí do obvodu 3500 mm - tvarovky</t>
  </si>
  <si>
    <t>6.41</t>
  </si>
  <si>
    <t>potrubí do obvodu 3500 mm - rovné</t>
  </si>
  <si>
    <t>6.42</t>
  </si>
  <si>
    <t>6.43</t>
  </si>
  <si>
    <t>6.80</t>
  </si>
  <si>
    <t>tepelná izolace z minerální vlny tl. 40 mm s Al polepem</t>
  </si>
  <si>
    <t>6.81</t>
  </si>
  <si>
    <t>6.82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</si>
</sst>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3"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indexed="21"/>
      <name val="Arial CE"/>
      <charset val="238"/>
    </font>
    <font>
      <sz val="8"/>
      <color rgb="FFDE3801"/>
      <name val="Arial CE"/>
      <charset val="238"/>
    </font>
    <font>
      <sz val="8"/>
      <color indexed="14"/>
      <name val="Arial CE"/>
      <charset val="238"/>
    </font>
    <font>
      <sz val="8"/>
      <color indexed="9"/>
      <name val="Arial CE"/>
      <charset val="238"/>
    </font>
    <font>
      <sz val="8"/>
      <color indexed="17"/>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1">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165" fontId="16" fillId="0" borderId="0" xfId="0" applyNumberFormat="1" applyFont="1" applyBorder="1" applyAlignment="1">
      <alignment vertical="top" shrinkToFit="1"/>
    </xf>
    <xf numFmtId="4" fontId="16" fillId="0" borderId="0" xfId="0" applyNumberFormat="1" applyFont="1" applyBorder="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5"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5"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49" fontId="8" fillId="3" borderId="18" xfId="0" applyNumberFormat="1" applyFont="1" applyFill="1" applyBorder="1" applyAlignment="1">
      <alignment horizontal="left" vertical="top" wrapText="1"/>
    </xf>
    <xf numFmtId="49" fontId="16" fillId="0" borderId="43" xfId="0" applyNumberFormat="1" applyFont="1" applyBorder="1" applyAlignment="1">
      <alignment horizontal="left" vertical="top" wrapText="1"/>
    </xf>
    <xf numFmtId="49" fontId="16"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165" fontId="17" fillId="0" borderId="0" xfId="0" applyNumberFormat="1" applyFont="1" applyBorder="1" applyAlignment="1">
      <alignment horizontal="center" vertical="top" wrapText="1" shrinkToFit="1"/>
    </xf>
    <xf numFmtId="165" fontId="17" fillId="0" borderId="0" xfId="0" applyNumberFormat="1" applyFont="1" applyBorder="1" applyAlignment="1">
      <alignment vertical="top" wrapText="1" shrinkToFit="1"/>
    </xf>
    <xf numFmtId="165" fontId="18" fillId="0" borderId="0" xfId="0" applyNumberFormat="1" applyFont="1" applyBorder="1" applyAlignment="1">
      <alignment horizontal="center" vertical="top" wrapText="1" shrinkToFit="1"/>
    </xf>
    <xf numFmtId="165" fontId="18" fillId="0" borderId="0" xfId="0" applyNumberFormat="1" applyFont="1" applyBorder="1" applyAlignment="1">
      <alignment vertical="top" wrapText="1" shrinkToFit="1"/>
    </xf>
    <xf numFmtId="165" fontId="19" fillId="0" borderId="0" xfId="0" applyNumberFormat="1" applyFont="1" applyBorder="1" applyAlignment="1">
      <alignment horizontal="center" vertical="top" wrapText="1" shrinkToFit="1"/>
    </xf>
    <xf numFmtId="165" fontId="19" fillId="0" borderId="0" xfId="0" applyNumberFormat="1" applyFont="1" applyBorder="1" applyAlignment="1">
      <alignment vertical="top" wrapText="1" shrinkToFit="1"/>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0" fontId="21" fillId="0" borderId="0" xfId="0" applyNumberFormat="1" applyFont="1" applyAlignment="1">
      <alignment wrapText="1"/>
    </xf>
    <xf numFmtId="0" fontId="16" fillId="0" borderId="18" xfId="0" applyNumberFormat="1" applyFont="1" applyBorder="1" applyAlignment="1">
      <alignment vertical="top" wrapText="1"/>
    </xf>
    <xf numFmtId="165" fontId="17" fillId="0" borderId="0" xfId="0" quotePrefix="1" applyNumberFormat="1" applyFont="1" applyBorder="1" applyAlignment="1">
      <alignment horizontal="left" vertical="top" wrapText="1"/>
    </xf>
    <xf numFmtId="0" fontId="16" fillId="0" borderId="18" xfId="0" applyNumberFormat="1" applyFont="1" applyBorder="1" applyAlignment="1">
      <alignment horizontal="left" vertical="top" wrapText="1"/>
    </xf>
    <xf numFmtId="165" fontId="18" fillId="0" borderId="0" xfId="0" applyNumberFormat="1" applyFont="1" applyBorder="1" applyAlignment="1">
      <alignment horizontal="left" vertical="top" wrapText="1"/>
    </xf>
    <xf numFmtId="165" fontId="18" fillId="0" borderId="0" xfId="0" quotePrefix="1" applyNumberFormat="1" applyFont="1" applyBorder="1" applyAlignment="1">
      <alignment horizontal="left" vertical="top" wrapText="1"/>
    </xf>
    <xf numFmtId="165" fontId="19" fillId="0" borderId="0" xfId="0" quotePrefix="1" applyNumberFormat="1" applyFont="1" applyBorder="1" applyAlignment="1">
      <alignment horizontal="left" vertical="top" wrapText="1"/>
    </xf>
    <xf numFmtId="165" fontId="20" fillId="0" borderId="0" xfId="0" quotePrefix="1" applyNumberFormat="1" applyFont="1" applyBorder="1" applyAlignment="1">
      <alignment horizontal="left" vertical="top" wrapText="1"/>
    </xf>
    <xf numFmtId="0" fontId="22" fillId="0" borderId="18" xfId="0" applyNumberFormat="1" applyFont="1" applyBorder="1" applyAlignment="1">
      <alignment vertical="top" wrapText="1"/>
    </xf>
    <xf numFmtId="0" fontId="22" fillId="0" borderId="0" xfId="0" applyNumberFormat="1" applyFont="1" applyBorder="1" applyAlignment="1">
      <alignment vertical="top" wrapText="1"/>
    </xf>
    <xf numFmtId="0" fontId="22" fillId="0" borderId="18" xfId="0" applyNumberFormat="1" applyFont="1" applyBorder="1" applyAlignment="1">
      <alignment horizontal="left" vertical="top" wrapText="1"/>
    </xf>
    <xf numFmtId="0" fontId="22" fillId="0" borderId="0" xfId="0"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3.2" x14ac:dyDescent="0.25"/>
  <sheetData>
    <row r="1" spans="1:7" x14ac:dyDescent="0.25">
      <c r="A1" s="21" t="s">
        <v>38</v>
      </c>
    </row>
    <row r="2" spans="1:7" ht="57.75" customHeight="1" x14ac:dyDescent="0.25">
      <c r="A2" s="76" t="s">
        <v>39</v>
      </c>
      <c r="B2" s="76"/>
      <c r="C2" s="76"/>
      <c r="D2" s="76"/>
      <c r="E2" s="76"/>
      <c r="F2" s="76"/>
      <c r="G2" s="76"/>
    </row>
  </sheetData>
  <sheetProtection algorithmName="SHA-512" hashValue="wbdHVsbPpMteoV9c4tbArZkuUjkLWsFraK8IpAcNtM9sjE2+U1h0qPA4b+EHJPGRSrOn3PKqjjugAfcxwW7reQ==" saltValue="dV+pRxtFImd1yBovRfC4yg=="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113"/>
  <sheetViews>
    <sheetView showGridLines="0" topLeftCell="B1" zoomScaleNormal="100" zoomScaleSheetLayoutView="75" workbookViewId="0">
      <selection activeCell="A28" sqref="A28"/>
    </sheetView>
  </sheetViews>
  <sheetFormatPr defaultColWidth="9" defaultRowHeight="13.2" x14ac:dyDescent="0.25"/>
  <cols>
    <col min="1" max="1" width="8.44140625" hidden="1" customWidth="1"/>
    <col min="2" max="2" width="13.44140625" customWidth="1"/>
    <col min="3" max="3" width="7.44140625" style="52" customWidth="1"/>
    <col min="4" max="4" width="13" style="52" customWidth="1"/>
    <col min="5" max="5" width="9.6640625" style="52" customWidth="1"/>
    <col min="6" max="6" width="11.6640625" customWidth="1"/>
    <col min="7" max="9" width="13" customWidth="1"/>
    <col min="10" max="10" width="5.5546875" customWidth="1"/>
    <col min="11" max="11" width="4.33203125" customWidth="1"/>
    <col min="12" max="15" width="10.6640625" customWidth="1"/>
  </cols>
  <sheetData>
    <row r="1" spans="1:15" ht="33.75" customHeight="1" x14ac:dyDescent="0.25">
      <c r="A1" s="47" t="s">
        <v>36</v>
      </c>
      <c r="B1" s="77" t="s">
        <v>41</v>
      </c>
      <c r="C1" s="78"/>
      <c r="D1" s="78"/>
      <c r="E1" s="78"/>
      <c r="F1" s="78"/>
      <c r="G1" s="78"/>
      <c r="H1" s="78"/>
      <c r="I1" s="78"/>
      <c r="J1" s="79"/>
    </row>
    <row r="2" spans="1:15" ht="36" customHeight="1" x14ac:dyDescent="0.25">
      <c r="A2" s="2"/>
      <c r="B2" s="108" t="s">
        <v>22</v>
      </c>
      <c r="C2" s="109"/>
      <c r="D2" s="110" t="s">
        <v>43</v>
      </c>
      <c r="E2" s="111" t="s">
        <v>44</v>
      </c>
      <c r="F2" s="112"/>
      <c r="G2" s="112"/>
      <c r="H2" s="112"/>
      <c r="I2" s="112"/>
      <c r="J2" s="113"/>
      <c r="O2" s="1"/>
    </row>
    <row r="3" spans="1:15" ht="27" hidden="1" customHeight="1" x14ac:dyDescent="0.25">
      <c r="A3" s="2"/>
      <c r="B3" s="114"/>
      <c r="C3" s="109"/>
      <c r="D3" s="115"/>
      <c r="E3" s="116"/>
      <c r="F3" s="117"/>
      <c r="G3" s="117"/>
      <c r="H3" s="117"/>
      <c r="I3" s="117"/>
      <c r="J3" s="118"/>
    </row>
    <row r="4" spans="1:15" ht="23.25" customHeight="1" x14ac:dyDescent="0.25">
      <c r="A4" s="2"/>
      <c r="B4" s="119"/>
      <c r="C4" s="120"/>
      <c r="D4" s="121"/>
      <c r="E4" s="122"/>
      <c r="F4" s="122"/>
      <c r="G4" s="122"/>
      <c r="H4" s="122"/>
      <c r="I4" s="122"/>
      <c r="J4" s="123"/>
    </row>
    <row r="5" spans="1:15" ht="24" customHeight="1" x14ac:dyDescent="0.25">
      <c r="A5" s="2"/>
      <c r="B5" s="31" t="s">
        <v>42</v>
      </c>
      <c r="D5" s="124" t="s">
        <v>45</v>
      </c>
      <c r="E5" s="91"/>
      <c r="F5" s="91"/>
      <c r="G5" s="91"/>
      <c r="H5" s="18" t="s">
        <v>40</v>
      </c>
      <c r="I5" s="128" t="s">
        <v>49</v>
      </c>
      <c r="J5" s="8"/>
    </row>
    <row r="6" spans="1:15" ht="15.75" customHeight="1" x14ac:dyDescent="0.25">
      <c r="A6" s="2"/>
      <c r="B6" s="28"/>
      <c r="C6" s="55"/>
      <c r="D6" s="125" t="s">
        <v>46</v>
      </c>
      <c r="E6" s="92"/>
      <c r="F6" s="92"/>
      <c r="G6" s="92"/>
      <c r="H6" s="18" t="s">
        <v>34</v>
      </c>
      <c r="I6" s="128" t="s">
        <v>50</v>
      </c>
      <c r="J6" s="8"/>
    </row>
    <row r="7" spans="1:15" ht="15.75" customHeight="1" x14ac:dyDescent="0.25">
      <c r="A7" s="2"/>
      <c r="B7" s="29"/>
      <c r="C7" s="56"/>
      <c r="D7" s="127" t="s">
        <v>48</v>
      </c>
      <c r="E7" s="126" t="s">
        <v>47</v>
      </c>
      <c r="F7" s="93"/>
      <c r="G7" s="93"/>
      <c r="H7" s="24"/>
      <c r="I7" s="23"/>
      <c r="J7" s="34"/>
    </row>
    <row r="8" spans="1:15" ht="24" hidden="1" customHeight="1" x14ac:dyDescent="0.25">
      <c r="A8" s="2"/>
      <c r="B8" s="31" t="s">
        <v>20</v>
      </c>
      <c r="D8" s="51"/>
      <c r="H8" s="18" t="s">
        <v>40</v>
      </c>
      <c r="I8" s="22"/>
      <c r="J8" s="8"/>
    </row>
    <row r="9" spans="1:15" ht="15.75" hidden="1" customHeight="1" x14ac:dyDescent="0.25">
      <c r="A9" s="2"/>
      <c r="B9" s="2"/>
      <c r="D9" s="51"/>
      <c r="H9" s="18" t="s">
        <v>34</v>
      </c>
      <c r="I9" s="22"/>
      <c r="J9" s="8"/>
    </row>
    <row r="10" spans="1:15" ht="15.75" hidden="1" customHeight="1" x14ac:dyDescent="0.25">
      <c r="A10" s="2"/>
      <c r="B10" s="35"/>
      <c r="C10" s="56"/>
      <c r="D10" s="53"/>
      <c r="E10" s="57"/>
      <c r="F10" s="24"/>
      <c r="G10" s="14"/>
      <c r="H10" s="14"/>
      <c r="I10" s="36"/>
      <c r="J10" s="34"/>
    </row>
    <row r="11" spans="1:15" ht="24" customHeight="1" x14ac:dyDescent="0.25">
      <c r="A11" s="2"/>
      <c r="B11" s="31" t="s">
        <v>19</v>
      </c>
      <c r="D11" s="129"/>
      <c r="E11" s="129"/>
      <c r="F11" s="129"/>
      <c r="G11" s="129"/>
      <c r="H11" s="18" t="s">
        <v>40</v>
      </c>
      <c r="I11" s="134"/>
      <c r="J11" s="8"/>
    </row>
    <row r="12" spans="1:15" ht="15.75" customHeight="1" x14ac:dyDescent="0.25">
      <c r="A12" s="2"/>
      <c r="B12" s="28"/>
      <c r="C12" s="55"/>
      <c r="D12" s="130"/>
      <c r="E12" s="130"/>
      <c r="F12" s="130"/>
      <c r="G12" s="130"/>
      <c r="H12" s="18" t="s">
        <v>34</v>
      </c>
      <c r="I12" s="134"/>
      <c r="J12" s="8"/>
    </row>
    <row r="13" spans="1:15" ht="15.75" customHeight="1" x14ac:dyDescent="0.25">
      <c r="A13" s="2"/>
      <c r="B13" s="29"/>
      <c r="C13" s="56"/>
      <c r="D13" s="133"/>
      <c r="E13" s="131"/>
      <c r="F13" s="132"/>
      <c r="G13" s="132"/>
      <c r="H13" s="19"/>
      <c r="I13" s="23"/>
      <c r="J13" s="34"/>
    </row>
    <row r="14" spans="1:15" ht="24" customHeight="1" x14ac:dyDescent="0.25">
      <c r="A14" s="2"/>
      <c r="B14" s="43" t="s">
        <v>21</v>
      </c>
      <c r="C14" s="58"/>
      <c r="D14" s="59"/>
      <c r="E14" s="60"/>
      <c r="F14" s="44"/>
      <c r="G14" s="44"/>
      <c r="H14" s="45"/>
      <c r="I14" s="44"/>
      <c r="J14" s="46"/>
    </row>
    <row r="15" spans="1:15" ht="32.25" customHeight="1" x14ac:dyDescent="0.25">
      <c r="A15" s="2"/>
      <c r="B15" s="35" t="s">
        <v>32</v>
      </c>
      <c r="C15" s="61"/>
      <c r="D15" s="54"/>
      <c r="E15" s="86"/>
      <c r="F15" s="86"/>
      <c r="G15" s="87"/>
      <c r="H15" s="87"/>
      <c r="I15" s="87" t="s">
        <v>29</v>
      </c>
      <c r="J15" s="88"/>
    </row>
    <row r="16" spans="1:15" ht="23.25" customHeight="1" x14ac:dyDescent="0.25">
      <c r="A16" s="196" t="s">
        <v>24</v>
      </c>
      <c r="B16" s="38" t="s">
        <v>24</v>
      </c>
      <c r="C16" s="62"/>
      <c r="D16" s="63"/>
      <c r="E16" s="83"/>
      <c r="F16" s="84"/>
      <c r="G16" s="83"/>
      <c r="H16" s="84"/>
      <c r="I16" s="83">
        <f>SUMIF(F67:F109,A16,I67:I109)+SUMIF(F67:F109,"PSU",I67:I109)</f>
        <v>0</v>
      </c>
      <c r="J16" s="85"/>
    </row>
    <row r="17" spans="1:10" ht="23.25" customHeight="1" x14ac:dyDescent="0.25">
      <c r="A17" s="196" t="s">
        <v>25</v>
      </c>
      <c r="B17" s="38" t="s">
        <v>25</v>
      </c>
      <c r="C17" s="62"/>
      <c r="D17" s="63"/>
      <c r="E17" s="83"/>
      <c r="F17" s="84"/>
      <c r="G17" s="83"/>
      <c r="H17" s="84"/>
      <c r="I17" s="83">
        <f>SUMIF(F67:F109,A17,I67:I109)</f>
        <v>0</v>
      </c>
      <c r="J17" s="85"/>
    </row>
    <row r="18" spans="1:10" ht="23.25" customHeight="1" x14ac:dyDescent="0.25">
      <c r="A18" s="196" t="s">
        <v>26</v>
      </c>
      <c r="B18" s="38" t="s">
        <v>26</v>
      </c>
      <c r="C18" s="62"/>
      <c r="D18" s="63"/>
      <c r="E18" s="83"/>
      <c r="F18" s="84"/>
      <c r="G18" s="83"/>
      <c r="H18" s="84"/>
      <c r="I18" s="83">
        <f>SUMIF(F67:F109,A18,I67:I109)</f>
        <v>0</v>
      </c>
      <c r="J18" s="85"/>
    </row>
    <row r="19" spans="1:10" ht="23.25" customHeight="1" x14ac:dyDescent="0.25">
      <c r="A19" s="196" t="s">
        <v>166</v>
      </c>
      <c r="B19" s="38" t="s">
        <v>27</v>
      </c>
      <c r="C19" s="62"/>
      <c r="D19" s="63"/>
      <c r="E19" s="83"/>
      <c r="F19" s="84"/>
      <c r="G19" s="83"/>
      <c r="H19" s="84"/>
      <c r="I19" s="83">
        <f>SUMIF(F67:F109,A19,I67:I109)</f>
        <v>0</v>
      </c>
      <c r="J19" s="85"/>
    </row>
    <row r="20" spans="1:10" ht="23.25" customHeight="1" x14ac:dyDescent="0.25">
      <c r="A20" s="196" t="s">
        <v>167</v>
      </c>
      <c r="B20" s="38" t="s">
        <v>28</v>
      </c>
      <c r="C20" s="62"/>
      <c r="D20" s="63"/>
      <c r="E20" s="83"/>
      <c r="F20" s="84"/>
      <c r="G20" s="83"/>
      <c r="H20" s="84"/>
      <c r="I20" s="83">
        <f>SUMIF(F67:F109,A20,I67:I109)</f>
        <v>0</v>
      </c>
      <c r="J20" s="85"/>
    </row>
    <row r="21" spans="1:10" ht="23.25" customHeight="1" x14ac:dyDescent="0.25">
      <c r="A21" s="2"/>
      <c r="B21" s="48" t="s">
        <v>29</v>
      </c>
      <c r="C21" s="64"/>
      <c r="D21" s="65"/>
      <c r="E21" s="89"/>
      <c r="F21" s="90"/>
      <c r="G21" s="89"/>
      <c r="H21" s="90"/>
      <c r="I21" s="89">
        <f>SUM(I16:J20)</f>
        <v>0</v>
      </c>
      <c r="J21" s="99"/>
    </row>
    <row r="22" spans="1:10" ht="33" customHeight="1" x14ac:dyDescent="0.25">
      <c r="A22" s="2"/>
      <c r="B22" s="42" t="s">
        <v>33</v>
      </c>
      <c r="C22" s="62"/>
      <c r="D22" s="63"/>
      <c r="E22" s="66"/>
      <c r="F22" s="39"/>
      <c r="G22" s="33"/>
      <c r="H22" s="33"/>
      <c r="I22" s="33"/>
      <c r="J22" s="40"/>
    </row>
    <row r="23" spans="1:10" ht="23.25" customHeight="1" x14ac:dyDescent="0.25">
      <c r="A23" s="2">
        <f>ZakladDPHSni*SazbaDPH1/100</f>
        <v>0</v>
      </c>
      <c r="B23" s="38" t="s">
        <v>12</v>
      </c>
      <c r="C23" s="62"/>
      <c r="D23" s="63"/>
      <c r="E23" s="67">
        <v>12</v>
      </c>
      <c r="F23" s="39" t="s">
        <v>0</v>
      </c>
      <c r="G23" s="97">
        <f>ZakladDPHSniVypocet</f>
        <v>0</v>
      </c>
      <c r="H23" s="98"/>
      <c r="I23" s="98"/>
      <c r="J23" s="40" t="str">
        <f t="shared" ref="J23:J28" si="0">Mena</f>
        <v>CZK</v>
      </c>
    </row>
    <row r="24" spans="1:10" ht="23.25" customHeight="1" x14ac:dyDescent="0.25">
      <c r="A24" s="2">
        <f>(A23-INT(A23))*100</f>
        <v>0</v>
      </c>
      <c r="B24" s="38" t="s">
        <v>13</v>
      </c>
      <c r="C24" s="62"/>
      <c r="D24" s="63"/>
      <c r="E24" s="67">
        <f>SazbaDPH1</f>
        <v>12</v>
      </c>
      <c r="F24" s="39" t="s">
        <v>0</v>
      </c>
      <c r="G24" s="95">
        <f>A23</f>
        <v>0</v>
      </c>
      <c r="H24" s="96"/>
      <c r="I24" s="96"/>
      <c r="J24" s="40" t="str">
        <f t="shared" si="0"/>
        <v>CZK</v>
      </c>
    </row>
    <row r="25" spans="1:10" ht="23.25" customHeight="1" x14ac:dyDescent="0.25">
      <c r="A25" s="2">
        <f>ZakladDPHZakl*SazbaDPH2/100</f>
        <v>0</v>
      </c>
      <c r="B25" s="38" t="s">
        <v>14</v>
      </c>
      <c r="C25" s="62"/>
      <c r="D25" s="63"/>
      <c r="E25" s="67">
        <v>21</v>
      </c>
      <c r="F25" s="39" t="s">
        <v>0</v>
      </c>
      <c r="G25" s="97">
        <f>ZakladDPHZaklVypocet</f>
        <v>0</v>
      </c>
      <c r="H25" s="98"/>
      <c r="I25" s="98"/>
      <c r="J25" s="40" t="str">
        <f t="shared" si="0"/>
        <v>CZK</v>
      </c>
    </row>
    <row r="26" spans="1:10" ht="23.25" customHeight="1" x14ac:dyDescent="0.25">
      <c r="A26" s="2">
        <f>(A25-INT(A25))*100</f>
        <v>0</v>
      </c>
      <c r="B26" s="32" t="s">
        <v>15</v>
      </c>
      <c r="C26" s="68"/>
      <c r="D26" s="54"/>
      <c r="E26" s="69">
        <f>SazbaDPH2</f>
        <v>21</v>
      </c>
      <c r="F26" s="30" t="s">
        <v>0</v>
      </c>
      <c r="G26" s="80">
        <f>A25</f>
        <v>0</v>
      </c>
      <c r="H26" s="81"/>
      <c r="I26" s="81"/>
      <c r="J26" s="37" t="str">
        <f t="shared" si="0"/>
        <v>CZK</v>
      </c>
    </row>
    <row r="27" spans="1:10" ht="23.25" customHeight="1" thickBot="1" x14ac:dyDescent="0.3">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3">
      <c r="A28" s="2"/>
      <c r="B28" s="165" t="s">
        <v>23</v>
      </c>
      <c r="C28" s="166"/>
      <c r="D28" s="166"/>
      <c r="E28" s="167"/>
      <c r="F28" s="168"/>
      <c r="G28" s="169">
        <f>ZakladDPHSniVypocet+ZakladDPHZaklVypocet</f>
        <v>0</v>
      </c>
      <c r="H28" s="169"/>
      <c r="I28" s="169"/>
      <c r="J28" s="170" t="str">
        <f t="shared" si="0"/>
        <v>CZK</v>
      </c>
    </row>
    <row r="29" spans="1:10" ht="27.75" customHeight="1" thickBot="1" x14ac:dyDescent="0.3">
      <c r="A29" s="2">
        <f>(A27-INT(A27))*100</f>
        <v>0</v>
      </c>
      <c r="B29" s="165" t="s">
        <v>35</v>
      </c>
      <c r="C29" s="171"/>
      <c r="D29" s="171"/>
      <c r="E29" s="171"/>
      <c r="F29" s="172"/>
      <c r="G29" s="173">
        <f>A27</f>
        <v>0</v>
      </c>
      <c r="H29" s="173"/>
      <c r="I29" s="173"/>
      <c r="J29" s="174" t="s">
        <v>69</v>
      </c>
    </row>
    <row r="30" spans="1:10" ht="12.75" customHeight="1" x14ac:dyDescent="0.25">
      <c r="A30" s="2"/>
      <c r="B30" s="2"/>
      <c r="J30" s="9"/>
    </row>
    <row r="31" spans="1:10" ht="30" customHeight="1" x14ac:dyDescent="0.25">
      <c r="A31" s="2"/>
      <c r="B31" s="2"/>
      <c r="J31" s="9"/>
    </row>
    <row r="32" spans="1:10" ht="18.75" customHeight="1" x14ac:dyDescent="0.25">
      <c r="A32" s="2"/>
      <c r="B32" s="17"/>
      <c r="C32" s="72" t="s">
        <v>11</v>
      </c>
      <c r="D32" s="73"/>
      <c r="E32" s="73"/>
      <c r="F32" s="15" t="s">
        <v>10</v>
      </c>
      <c r="G32" s="26"/>
      <c r="H32" s="27"/>
      <c r="I32" s="26"/>
      <c r="J32" s="9"/>
    </row>
    <row r="33" spans="1:10" ht="47.25" customHeight="1" x14ac:dyDescent="0.25">
      <c r="A33" s="2"/>
      <c r="B33" s="2"/>
      <c r="J33" s="9"/>
    </row>
    <row r="34" spans="1:10" s="21" customFormat="1" ht="18.75" customHeight="1" x14ac:dyDescent="0.25">
      <c r="A34" s="20"/>
      <c r="B34" s="20"/>
      <c r="C34" s="74"/>
      <c r="D34" s="100"/>
      <c r="E34" s="101"/>
      <c r="G34" s="102"/>
      <c r="H34" s="103"/>
      <c r="I34" s="103"/>
      <c r="J34" s="25"/>
    </row>
    <row r="35" spans="1:10" ht="12.75" customHeight="1" x14ac:dyDescent="0.25">
      <c r="A35" s="2"/>
      <c r="B35" s="2"/>
      <c r="D35" s="94" t="s">
        <v>2</v>
      </c>
      <c r="E35" s="94"/>
      <c r="H35" s="10" t="s">
        <v>3</v>
      </c>
      <c r="J35" s="9"/>
    </row>
    <row r="36" spans="1:10" ht="13.5" customHeight="1" thickBot="1" x14ac:dyDescent="0.3">
      <c r="A36" s="11"/>
      <c r="B36" s="11"/>
      <c r="C36" s="75"/>
      <c r="D36" s="75"/>
      <c r="E36" s="75"/>
      <c r="F36" s="12"/>
      <c r="G36" s="12"/>
      <c r="H36" s="12"/>
      <c r="I36" s="12"/>
      <c r="J36" s="13"/>
    </row>
    <row r="37" spans="1:10" ht="27" customHeight="1" x14ac:dyDescent="0.25">
      <c r="B37" s="137" t="s">
        <v>16</v>
      </c>
      <c r="C37" s="138"/>
      <c r="D37" s="138"/>
      <c r="E37" s="138"/>
      <c r="F37" s="139"/>
      <c r="G37" s="139"/>
      <c r="H37" s="139"/>
      <c r="I37" s="139"/>
      <c r="J37" s="140"/>
    </row>
    <row r="38" spans="1:10" ht="25.5" customHeight="1" x14ac:dyDescent="0.25">
      <c r="A38" s="136" t="s">
        <v>37</v>
      </c>
      <c r="B38" s="141" t="s">
        <v>17</v>
      </c>
      <c r="C38" s="142" t="s">
        <v>5</v>
      </c>
      <c r="D38" s="142"/>
      <c r="E38" s="142"/>
      <c r="F38" s="143" t="str">
        <f>B23</f>
        <v>Základ pro sníženou DPH</v>
      </c>
      <c r="G38" s="143" t="str">
        <f>B25</f>
        <v>Základ pro základní DPH</v>
      </c>
      <c r="H38" s="144" t="s">
        <v>18</v>
      </c>
      <c r="I38" s="144" t="s">
        <v>1</v>
      </c>
      <c r="J38" s="145" t="s">
        <v>0</v>
      </c>
    </row>
    <row r="39" spans="1:10" ht="25.5" hidden="1" customHeight="1" x14ac:dyDescent="0.25">
      <c r="A39" s="136">
        <v>1</v>
      </c>
      <c r="B39" s="146" t="s">
        <v>51</v>
      </c>
      <c r="C39" s="147"/>
      <c r="D39" s="147"/>
      <c r="E39" s="147"/>
      <c r="F39" s="148">
        <f>'VRN 1 Naklady'!AE18+'SO-02 1 Pol'!AE544+'SO-02 2 Pol'!AE62+'SO-02 3 Pol'!AE74+'SO-02 5 Pol'!AE105+'SO-02 6 Pol'!AE82+'SO-02 7 Pol'!AE150</f>
        <v>0</v>
      </c>
      <c r="G39" s="149">
        <f>'VRN 1 Naklady'!AF18+'SO-02 1 Pol'!AF544+'SO-02 2 Pol'!AF62+'SO-02 3 Pol'!AF74+'SO-02 5 Pol'!AF105+'SO-02 6 Pol'!AF82+'SO-02 7 Pol'!AF150</f>
        <v>0</v>
      </c>
      <c r="H39" s="150">
        <f>(F39*SazbaDPH1/100)+(G39*SazbaDPH2/100)</f>
        <v>0</v>
      </c>
      <c r="I39" s="150">
        <f>F39+G39+H39</f>
        <v>0</v>
      </c>
      <c r="J39" s="151" t="str">
        <f>IF(_xlfn.SINGLE(CenaCelkemVypocet)=0,"",I39/_xlfn.SINGLE(CenaCelkemVypocet)*100)</f>
        <v/>
      </c>
    </row>
    <row r="40" spans="1:10" ht="25.5" customHeight="1" x14ac:dyDescent="0.25">
      <c r="A40" s="136">
        <v>2</v>
      </c>
      <c r="B40" s="152"/>
      <c r="C40" s="153" t="s">
        <v>52</v>
      </c>
      <c r="D40" s="153"/>
      <c r="E40" s="153"/>
      <c r="F40" s="154">
        <f>'VRN 1 Naklady'!AE18</f>
        <v>0</v>
      </c>
      <c r="G40" s="155">
        <f>'VRN 1 Naklady'!AF18</f>
        <v>0</v>
      </c>
      <c r="H40" s="155">
        <f>(F40*SazbaDPH1/100)+(G40*SazbaDPH2/100)</f>
        <v>0</v>
      </c>
      <c r="I40" s="155">
        <f>F40+G40+H40</f>
        <v>0</v>
      </c>
      <c r="J40" s="156" t="str">
        <f>IF(_xlfn.SINGLE(CenaCelkemVypocet)=0,"",I40/_xlfn.SINGLE(CenaCelkemVypocet)*100)</f>
        <v/>
      </c>
    </row>
    <row r="41" spans="1:10" ht="25.5" customHeight="1" x14ac:dyDescent="0.25">
      <c r="A41" s="136">
        <v>3</v>
      </c>
      <c r="B41" s="157" t="s">
        <v>53</v>
      </c>
      <c r="C41" s="147" t="s">
        <v>52</v>
      </c>
      <c r="D41" s="147"/>
      <c r="E41" s="147"/>
      <c r="F41" s="158">
        <f>'VRN 1 Naklady'!AE18</f>
        <v>0</v>
      </c>
      <c r="G41" s="150">
        <f>'VRN 1 Naklady'!AF18</f>
        <v>0</v>
      </c>
      <c r="H41" s="150">
        <f>(F41*SazbaDPH1/100)+(G41*SazbaDPH2/100)</f>
        <v>0</v>
      </c>
      <c r="I41" s="150">
        <f>F41+G41+H41</f>
        <v>0</v>
      </c>
      <c r="J41" s="151" t="str">
        <f>IF(_xlfn.SINGLE(CenaCelkemVypocet)=0,"",I41/_xlfn.SINGLE(CenaCelkemVypocet)*100)</f>
        <v/>
      </c>
    </row>
    <row r="42" spans="1:10" ht="25.5" customHeight="1" x14ac:dyDescent="0.25">
      <c r="A42" s="136">
        <v>2</v>
      </c>
      <c r="B42" s="152"/>
      <c r="C42" s="153" t="s">
        <v>54</v>
      </c>
      <c r="D42" s="153"/>
      <c r="E42" s="153"/>
      <c r="F42" s="154"/>
      <c r="G42" s="155"/>
      <c r="H42" s="155">
        <f>(F42*SazbaDPH1/100)+(G42*SazbaDPH2/100)</f>
        <v>0</v>
      </c>
      <c r="I42" s="155"/>
      <c r="J42" s="156"/>
    </row>
    <row r="43" spans="1:10" ht="25.5" customHeight="1" x14ac:dyDescent="0.25">
      <c r="A43" s="136">
        <v>2</v>
      </c>
      <c r="B43" s="152" t="s">
        <v>55</v>
      </c>
      <c r="C43" s="153" t="s">
        <v>56</v>
      </c>
      <c r="D43" s="153"/>
      <c r="E43" s="153"/>
      <c r="F43" s="154">
        <f>'SO-02 1 Pol'!AE544+'SO-02 2 Pol'!AE62+'SO-02 3 Pol'!AE74+'SO-02 5 Pol'!AE105+'SO-02 6 Pol'!AE82+'SO-02 7 Pol'!AE150</f>
        <v>0</v>
      </c>
      <c r="G43" s="155">
        <f>'SO-02 1 Pol'!AF544+'SO-02 2 Pol'!AF62+'SO-02 3 Pol'!AF74+'SO-02 5 Pol'!AF105+'SO-02 6 Pol'!AF82+'SO-02 7 Pol'!AF150</f>
        <v>0</v>
      </c>
      <c r="H43" s="155">
        <f>(F43*SazbaDPH1/100)+(G43*SazbaDPH2/100)</f>
        <v>0</v>
      </c>
      <c r="I43" s="155">
        <f>F43+G43+H43</f>
        <v>0</v>
      </c>
      <c r="J43" s="156" t="str">
        <f>IF(_xlfn.SINGLE(CenaCelkemVypocet)=0,"",I43/_xlfn.SINGLE(CenaCelkemVypocet)*100)</f>
        <v/>
      </c>
    </row>
    <row r="44" spans="1:10" ht="25.5" customHeight="1" x14ac:dyDescent="0.25">
      <c r="A44" s="136">
        <v>3</v>
      </c>
      <c r="B44" s="157" t="s">
        <v>53</v>
      </c>
      <c r="C44" s="147" t="s">
        <v>57</v>
      </c>
      <c r="D44" s="147"/>
      <c r="E44" s="147"/>
      <c r="F44" s="158">
        <f>'SO-02 1 Pol'!AE544</f>
        <v>0</v>
      </c>
      <c r="G44" s="150">
        <f>'SO-02 1 Pol'!AF544</f>
        <v>0</v>
      </c>
      <c r="H44" s="150">
        <f>(F44*SazbaDPH1/100)+(G44*SazbaDPH2/100)</f>
        <v>0</v>
      </c>
      <c r="I44" s="150">
        <f>F44+G44+H44</f>
        <v>0</v>
      </c>
      <c r="J44" s="151" t="str">
        <f>IF(_xlfn.SINGLE(CenaCelkemVypocet)=0,"",I44/_xlfn.SINGLE(CenaCelkemVypocet)*100)</f>
        <v/>
      </c>
    </row>
    <row r="45" spans="1:10" ht="25.5" customHeight="1" x14ac:dyDescent="0.25">
      <c r="A45" s="136">
        <v>3</v>
      </c>
      <c r="B45" s="157" t="s">
        <v>58</v>
      </c>
      <c r="C45" s="147" t="s">
        <v>59</v>
      </c>
      <c r="D45" s="147"/>
      <c r="E45" s="147"/>
      <c r="F45" s="158">
        <f>'SO-02 2 Pol'!AE62</f>
        <v>0</v>
      </c>
      <c r="G45" s="150">
        <f>'SO-02 2 Pol'!AF62</f>
        <v>0</v>
      </c>
      <c r="H45" s="150">
        <f>(F45*SazbaDPH1/100)+(G45*SazbaDPH2/100)</f>
        <v>0</v>
      </c>
      <c r="I45" s="150">
        <f>F45+G45+H45</f>
        <v>0</v>
      </c>
      <c r="J45" s="151" t="str">
        <f>IF(_xlfn.SINGLE(CenaCelkemVypocet)=0,"",I45/_xlfn.SINGLE(CenaCelkemVypocet)*100)</f>
        <v/>
      </c>
    </row>
    <row r="46" spans="1:10" ht="25.5" customHeight="1" x14ac:dyDescent="0.25">
      <c r="A46" s="136">
        <v>3</v>
      </c>
      <c r="B46" s="157" t="s">
        <v>60</v>
      </c>
      <c r="C46" s="147" t="s">
        <v>61</v>
      </c>
      <c r="D46" s="147"/>
      <c r="E46" s="147"/>
      <c r="F46" s="158">
        <f>'SO-02 3 Pol'!AE74</f>
        <v>0</v>
      </c>
      <c r="G46" s="150">
        <f>'SO-02 3 Pol'!AF74</f>
        <v>0</v>
      </c>
      <c r="H46" s="150">
        <f>(F46*SazbaDPH1/100)+(G46*SazbaDPH2/100)</f>
        <v>0</v>
      </c>
      <c r="I46" s="150">
        <f>F46+G46+H46</f>
        <v>0</v>
      </c>
      <c r="J46" s="151" t="str">
        <f>IF(_xlfn.SINGLE(CenaCelkemVypocet)=0,"",I46/_xlfn.SINGLE(CenaCelkemVypocet)*100)</f>
        <v/>
      </c>
    </row>
    <row r="47" spans="1:10" ht="25.5" customHeight="1" x14ac:dyDescent="0.25">
      <c r="A47" s="136">
        <v>3</v>
      </c>
      <c r="B47" s="157" t="s">
        <v>62</v>
      </c>
      <c r="C47" s="147" t="s">
        <v>63</v>
      </c>
      <c r="D47" s="147"/>
      <c r="E47" s="147"/>
      <c r="F47" s="158">
        <f>'SO-02 5 Pol'!AE105</f>
        <v>0</v>
      </c>
      <c r="G47" s="150">
        <f>'SO-02 5 Pol'!AF105</f>
        <v>0</v>
      </c>
      <c r="H47" s="150">
        <f>(F47*SazbaDPH1/100)+(G47*SazbaDPH2/100)</f>
        <v>0</v>
      </c>
      <c r="I47" s="150">
        <f>F47+G47+H47</f>
        <v>0</v>
      </c>
      <c r="J47" s="151" t="str">
        <f>IF(_xlfn.SINGLE(CenaCelkemVypocet)=0,"",I47/_xlfn.SINGLE(CenaCelkemVypocet)*100)</f>
        <v/>
      </c>
    </row>
    <row r="48" spans="1:10" ht="25.5" customHeight="1" x14ac:dyDescent="0.25">
      <c r="A48" s="136">
        <v>3</v>
      </c>
      <c r="B48" s="157" t="s">
        <v>64</v>
      </c>
      <c r="C48" s="147" t="s">
        <v>65</v>
      </c>
      <c r="D48" s="147"/>
      <c r="E48" s="147"/>
      <c r="F48" s="158">
        <f>'SO-02 6 Pol'!AE82</f>
        <v>0</v>
      </c>
      <c r="G48" s="150">
        <f>'SO-02 6 Pol'!AF82</f>
        <v>0</v>
      </c>
      <c r="H48" s="150">
        <f>(F48*SazbaDPH1/100)+(G48*SazbaDPH2/100)</f>
        <v>0</v>
      </c>
      <c r="I48" s="150">
        <f>F48+G48+H48</f>
        <v>0</v>
      </c>
      <c r="J48" s="151" t="str">
        <f>IF(_xlfn.SINGLE(CenaCelkemVypocet)=0,"",I48/_xlfn.SINGLE(CenaCelkemVypocet)*100)</f>
        <v/>
      </c>
    </row>
    <row r="49" spans="1:10" ht="25.5" customHeight="1" x14ac:dyDescent="0.25">
      <c r="A49" s="136">
        <v>3</v>
      </c>
      <c r="B49" s="157" t="s">
        <v>66</v>
      </c>
      <c r="C49" s="147" t="s">
        <v>67</v>
      </c>
      <c r="D49" s="147"/>
      <c r="E49" s="147"/>
      <c r="F49" s="158">
        <f>'SO-02 7 Pol'!AE150</f>
        <v>0</v>
      </c>
      <c r="G49" s="150">
        <f>'SO-02 7 Pol'!AF150</f>
        <v>0</v>
      </c>
      <c r="H49" s="150">
        <f>(F49*SazbaDPH1/100)+(G49*SazbaDPH2/100)</f>
        <v>0</v>
      </c>
      <c r="I49" s="150">
        <f>F49+G49+H49</f>
        <v>0</v>
      </c>
      <c r="J49" s="151" t="str">
        <f>IF(_xlfn.SINGLE(CenaCelkemVypocet)=0,"",I49/_xlfn.SINGLE(CenaCelkemVypocet)*100)</f>
        <v/>
      </c>
    </row>
    <row r="50" spans="1:10" ht="25.5" customHeight="1" x14ac:dyDescent="0.25">
      <c r="A50" s="136"/>
      <c r="B50" s="159" t="s">
        <v>68</v>
      </c>
      <c r="C50" s="160"/>
      <c r="D50" s="160"/>
      <c r="E50" s="161"/>
      <c r="F50" s="162">
        <f>SUMIF(A39:A49,"=1",F39:F49)</f>
        <v>0</v>
      </c>
      <c r="G50" s="163">
        <f>SUMIF(A39:A49,"=1",G39:G49)</f>
        <v>0</v>
      </c>
      <c r="H50" s="163">
        <f>SUMIF(A39:A49,"=1",H39:H49)</f>
        <v>0</v>
      </c>
      <c r="I50" s="163">
        <f>SUMIF(A39:A49,"=1",I39:I49)</f>
        <v>0</v>
      </c>
      <c r="J50" s="164">
        <f>SUMIF(A39:A49,"=1",J39:J49)</f>
        <v>0</v>
      </c>
    </row>
    <row r="52" spans="1:10" x14ac:dyDescent="0.25">
      <c r="A52" t="s">
        <v>70</v>
      </c>
      <c r="B52" t="s">
        <v>71</v>
      </c>
    </row>
    <row r="53" spans="1:10" x14ac:dyDescent="0.25">
      <c r="A53" t="s">
        <v>72</v>
      </c>
      <c r="B53" t="s">
        <v>73</v>
      </c>
    </row>
    <row r="54" spans="1:10" x14ac:dyDescent="0.25">
      <c r="A54" t="s">
        <v>74</v>
      </c>
      <c r="B54" t="s">
        <v>75</v>
      </c>
    </row>
    <row r="55" spans="1:10" x14ac:dyDescent="0.25">
      <c r="A55" t="s">
        <v>74</v>
      </c>
      <c r="B55" t="s">
        <v>76</v>
      </c>
    </row>
    <row r="56" spans="1:10" x14ac:dyDescent="0.25">
      <c r="A56" t="s">
        <v>74</v>
      </c>
      <c r="B56" t="s">
        <v>77</v>
      </c>
    </row>
    <row r="57" spans="1:10" x14ac:dyDescent="0.25">
      <c r="A57" t="s">
        <v>74</v>
      </c>
      <c r="B57" t="s">
        <v>78</v>
      </c>
    </row>
    <row r="58" spans="1:10" x14ac:dyDescent="0.25">
      <c r="A58" t="s">
        <v>74</v>
      </c>
      <c r="B58" t="s">
        <v>79</v>
      </c>
    </row>
    <row r="59" spans="1:10" x14ac:dyDescent="0.25">
      <c r="A59" t="s">
        <v>74</v>
      </c>
      <c r="B59" t="s">
        <v>80</v>
      </c>
    </row>
    <row r="60" spans="1:10" x14ac:dyDescent="0.25">
      <c r="A60" t="s">
        <v>72</v>
      </c>
      <c r="B60" t="s">
        <v>81</v>
      </c>
    </row>
    <row r="61" spans="1:10" x14ac:dyDescent="0.25">
      <c r="A61" t="s">
        <v>74</v>
      </c>
      <c r="B61" t="s">
        <v>82</v>
      </c>
    </row>
    <row r="64" spans="1:10" ht="15.6" x14ac:dyDescent="0.3">
      <c r="B64" s="175" t="s">
        <v>83</v>
      </c>
    </row>
    <row r="66" spans="1:10" ht="25.5" customHeight="1" x14ac:dyDescent="0.25">
      <c r="A66" s="177"/>
      <c r="B66" s="180" t="s">
        <v>17</v>
      </c>
      <c r="C66" s="180" t="s">
        <v>5</v>
      </c>
      <c r="D66" s="181"/>
      <c r="E66" s="181"/>
      <c r="F66" s="182" t="s">
        <v>84</v>
      </c>
      <c r="G66" s="182"/>
      <c r="H66" s="182"/>
      <c r="I66" s="182" t="s">
        <v>29</v>
      </c>
      <c r="J66" s="182" t="s">
        <v>0</v>
      </c>
    </row>
    <row r="67" spans="1:10" ht="36.75" customHeight="1" x14ac:dyDescent="0.25">
      <c r="A67" s="178"/>
      <c r="B67" s="183" t="s">
        <v>60</v>
      </c>
      <c r="C67" s="184" t="s">
        <v>85</v>
      </c>
      <c r="D67" s="185"/>
      <c r="E67" s="185"/>
      <c r="F67" s="192" t="s">
        <v>24</v>
      </c>
      <c r="G67" s="193"/>
      <c r="H67" s="193"/>
      <c r="I67" s="193">
        <f>'SO-02 1 Pol'!G8</f>
        <v>0</v>
      </c>
      <c r="J67" s="189" t="str">
        <f>IF(I110=0,"",I67/I110*100)</f>
        <v/>
      </c>
    </row>
    <row r="68" spans="1:10" ht="36.75" customHeight="1" x14ac:dyDescent="0.25">
      <c r="A68" s="178"/>
      <c r="B68" s="183" t="s">
        <v>86</v>
      </c>
      <c r="C68" s="184" t="s">
        <v>87</v>
      </c>
      <c r="D68" s="185"/>
      <c r="E68" s="185"/>
      <c r="F68" s="192" t="s">
        <v>24</v>
      </c>
      <c r="G68" s="193"/>
      <c r="H68" s="193"/>
      <c r="I68" s="193">
        <f>'SO-02 1 Pol'!G65</f>
        <v>0</v>
      </c>
      <c r="J68" s="189" t="str">
        <f>IF(I110=0,"",I68/I110*100)</f>
        <v/>
      </c>
    </row>
    <row r="69" spans="1:10" ht="36.75" customHeight="1" x14ac:dyDescent="0.25">
      <c r="A69" s="178"/>
      <c r="B69" s="183" t="s">
        <v>88</v>
      </c>
      <c r="C69" s="184" t="s">
        <v>89</v>
      </c>
      <c r="D69" s="185"/>
      <c r="E69" s="185"/>
      <c r="F69" s="192" t="s">
        <v>24</v>
      </c>
      <c r="G69" s="193"/>
      <c r="H69" s="193"/>
      <c r="I69" s="193">
        <f>'SO-02 1 Pol'!G109</f>
        <v>0</v>
      </c>
      <c r="J69" s="189" t="str">
        <f>IF(I110=0,"",I69/I110*100)</f>
        <v/>
      </c>
    </row>
    <row r="70" spans="1:10" ht="36.75" customHeight="1" x14ac:dyDescent="0.25">
      <c r="A70" s="178"/>
      <c r="B70" s="183" t="s">
        <v>90</v>
      </c>
      <c r="C70" s="184" t="s">
        <v>91</v>
      </c>
      <c r="D70" s="185"/>
      <c r="E70" s="185"/>
      <c r="F70" s="192" t="s">
        <v>24</v>
      </c>
      <c r="G70" s="193"/>
      <c r="H70" s="193"/>
      <c r="I70" s="193">
        <f>'SO-02 1 Pol'!G216</f>
        <v>0</v>
      </c>
      <c r="J70" s="189" t="str">
        <f>IF(I110=0,"",I70/I110*100)</f>
        <v/>
      </c>
    </row>
    <row r="71" spans="1:10" ht="36.75" customHeight="1" x14ac:dyDescent="0.25">
      <c r="A71" s="178"/>
      <c r="B71" s="183" t="s">
        <v>92</v>
      </c>
      <c r="C71" s="184" t="s">
        <v>93</v>
      </c>
      <c r="D71" s="185"/>
      <c r="E71" s="185"/>
      <c r="F71" s="192" t="s">
        <v>24</v>
      </c>
      <c r="G71" s="193"/>
      <c r="H71" s="193"/>
      <c r="I71" s="193">
        <f>'SO-02 1 Pol'!G240</f>
        <v>0</v>
      </c>
      <c r="J71" s="189" t="str">
        <f>IF(I110=0,"",I71/I110*100)</f>
        <v/>
      </c>
    </row>
    <row r="72" spans="1:10" ht="36.75" customHeight="1" x14ac:dyDescent="0.25">
      <c r="A72" s="178"/>
      <c r="B72" s="183" t="s">
        <v>94</v>
      </c>
      <c r="C72" s="184" t="s">
        <v>95</v>
      </c>
      <c r="D72" s="185"/>
      <c r="E72" s="185"/>
      <c r="F72" s="192" t="s">
        <v>24</v>
      </c>
      <c r="G72" s="193"/>
      <c r="H72" s="193"/>
      <c r="I72" s="193">
        <f>'SO-02 1 Pol'!G275</f>
        <v>0</v>
      </c>
      <c r="J72" s="189" t="str">
        <f>IF(I110=0,"",I72/I110*100)</f>
        <v/>
      </c>
    </row>
    <row r="73" spans="1:10" ht="36.75" customHeight="1" x14ac:dyDescent="0.25">
      <c r="A73" s="178"/>
      <c r="B73" s="183" t="s">
        <v>96</v>
      </c>
      <c r="C73" s="184" t="s">
        <v>97</v>
      </c>
      <c r="D73" s="185"/>
      <c r="E73" s="185"/>
      <c r="F73" s="192" t="s">
        <v>24</v>
      </c>
      <c r="G73" s="193"/>
      <c r="H73" s="193"/>
      <c r="I73" s="193">
        <f>'SO-02 1 Pol'!G299</f>
        <v>0</v>
      </c>
      <c r="J73" s="189" t="str">
        <f>IF(I110=0,"",I73/I110*100)</f>
        <v/>
      </c>
    </row>
    <row r="74" spans="1:10" ht="36.75" customHeight="1" x14ac:dyDescent="0.25">
      <c r="A74" s="178"/>
      <c r="B74" s="183" t="s">
        <v>98</v>
      </c>
      <c r="C74" s="184" t="s">
        <v>99</v>
      </c>
      <c r="D74" s="185"/>
      <c r="E74" s="185"/>
      <c r="F74" s="192" t="s">
        <v>24</v>
      </c>
      <c r="G74" s="193"/>
      <c r="H74" s="193"/>
      <c r="I74" s="193">
        <f>'SO-02 6 Pol'!G8</f>
        <v>0</v>
      </c>
      <c r="J74" s="189" t="str">
        <f>IF(I110=0,"",I74/I110*100)</f>
        <v/>
      </c>
    </row>
    <row r="75" spans="1:10" ht="36.75" customHeight="1" x14ac:dyDescent="0.25">
      <c r="A75" s="178"/>
      <c r="B75" s="183" t="s">
        <v>100</v>
      </c>
      <c r="C75" s="184" t="s">
        <v>101</v>
      </c>
      <c r="D75" s="185"/>
      <c r="E75" s="185"/>
      <c r="F75" s="192" t="s">
        <v>24</v>
      </c>
      <c r="G75" s="193"/>
      <c r="H75" s="193"/>
      <c r="I75" s="193">
        <f>'SO-02 1 Pol'!G305</f>
        <v>0</v>
      </c>
      <c r="J75" s="189" t="str">
        <f>IF(I110=0,"",I75/I110*100)</f>
        <v/>
      </c>
    </row>
    <row r="76" spans="1:10" ht="36.75" customHeight="1" x14ac:dyDescent="0.25">
      <c r="A76" s="178"/>
      <c r="B76" s="183" t="s">
        <v>102</v>
      </c>
      <c r="C76" s="184" t="s">
        <v>103</v>
      </c>
      <c r="D76" s="185"/>
      <c r="E76" s="185"/>
      <c r="F76" s="192" t="s">
        <v>24</v>
      </c>
      <c r="G76" s="193"/>
      <c r="H76" s="193"/>
      <c r="I76" s="193">
        <f>'SO-02 1 Pol'!G309</f>
        <v>0</v>
      </c>
      <c r="J76" s="189" t="str">
        <f>IF(I110=0,"",I76/I110*100)</f>
        <v/>
      </c>
    </row>
    <row r="77" spans="1:10" ht="36.75" customHeight="1" x14ac:dyDescent="0.25">
      <c r="A77" s="178"/>
      <c r="B77" s="183" t="s">
        <v>104</v>
      </c>
      <c r="C77" s="184" t="s">
        <v>105</v>
      </c>
      <c r="D77" s="185"/>
      <c r="E77" s="185"/>
      <c r="F77" s="192" t="s">
        <v>24</v>
      </c>
      <c r="G77" s="193"/>
      <c r="H77" s="193"/>
      <c r="I77" s="193">
        <f>'SO-02 1 Pol'!G331</f>
        <v>0</v>
      </c>
      <c r="J77" s="189" t="str">
        <f>IF(I110=0,"",I77/I110*100)</f>
        <v/>
      </c>
    </row>
    <row r="78" spans="1:10" ht="36.75" customHeight="1" x14ac:dyDescent="0.25">
      <c r="A78" s="178"/>
      <c r="B78" s="183" t="s">
        <v>106</v>
      </c>
      <c r="C78" s="184" t="s">
        <v>107</v>
      </c>
      <c r="D78" s="185"/>
      <c r="E78" s="185"/>
      <c r="F78" s="192" t="s">
        <v>24</v>
      </c>
      <c r="G78" s="193"/>
      <c r="H78" s="193"/>
      <c r="I78" s="193">
        <f>'SO-02 5 Pol'!G8</f>
        <v>0</v>
      </c>
      <c r="J78" s="189" t="str">
        <f>IF(I110=0,"",I78/I110*100)</f>
        <v/>
      </c>
    </row>
    <row r="79" spans="1:10" ht="36.75" customHeight="1" x14ac:dyDescent="0.25">
      <c r="A79" s="178"/>
      <c r="B79" s="183" t="s">
        <v>108</v>
      </c>
      <c r="C79" s="184" t="s">
        <v>109</v>
      </c>
      <c r="D79" s="185"/>
      <c r="E79" s="185"/>
      <c r="F79" s="192" t="s">
        <v>24</v>
      </c>
      <c r="G79" s="193"/>
      <c r="H79" s="193"/>
      <c r="I79" s="193">
        <f>'SO-02 1 Pol'!G348</f>
        <v>0</v>
      </c>
      <c r="J79" s="189" t="str">
        <f>IF(I110=0,"",I79/I110*100)</f>
        <v/>
      </c>
    </row>
    <row r="80" spans="1:10" ht="36.75" customHeight="1" x14ac:dyDescent="0.25">
      <c r="A80" s="178"/>
      <c r="B80" s="183" t="s">
        <v>110</v>
      </c>
      <c r="C80" s="184" t="s">
        <v>111</v>
      </c>
      <c r="D80" s="185"/>
      <c r="E80" s="185"/>
      <c r="F80" s="192" t="s">
        <v>25</v>
      </c>
      <c r="G80" s="193"/>
      <c r="H80" s="193"/>
      <c r="I80" s="193">
        <f>'SO-02 1 Pol'!G351</f>
        <v>0</v>
      </c>
      <c r="J80" s="189" t="str">
        <f>IF(I110=0,"",I80/I110*100)</f>
        <v/>
      </c>
    </row>
    <row r="81" spans="1:10" ht="36.75" customHeight="1" x14ac:dyDescent="0.25">
      <c r="A81" s="178"/>
      <c r="B81" s="183" t="s">
        <v>112</v>
      </c>
      <c r="C81" s="184" t="s">
        <v>113</v>
      </c>
      <c r="D81" s="185"/>
      <c r="E81" s="185"/>
      <c r="F81" s="192" t="s">
        <v>25</v>
      </c>
      <c r="G81" s="193"/>
      <c r="H81" s="193"/>
      <c r="I81" s="193">
        <f>'SO-02 1 Pol'!G386+'SO-02 2 Pol'!G8</f>
        <v>0</v>
      </c>
      <c r="J81" s="189" t="str">
        <f>IF(I110=0,"",I81/I110*100)</f>
        <v/>
      </c>
    </row>
    <row r="82" spans="1:10" ht="36.75" customHeight="1" x14ac:dyDescent="0.25">
      <c r="A82" s="178"/>
      <c r="B82" s="183" t="s">
        <v>114</v>
      </c>
      <c r="C82" s="184" t="s">
        <v>115</v>
      </c>
      <c r="D82" s="185"/>
      <c r="E82" s="185"/>
      <c r="F82" s="192" t="s">
        <v>25</v>
      </c>
      <c r="G82" s="193"/>
      <c r="H82" s="193"/>
      <c r="I82" s="193">
        <f>'SO-02 1 Pol'!G414</f>
        <v>0</v>
      </c>
      <c r="J82" s="189" t="str">
        <f>IF(I110=0,"",I82/I110*100)</f>
        <v/>
      </c>
    </row>
    <row r="83" spans="1:10" ht="36.75" customHeight="1" x14ac:dyDescent="0.25">
      <c r="A83" s="178"/>
      <c r="B83" s="183" t="s">
        <v>114</v>
      </c>
      <c r="C83" s="184" t="s">
        <v>116</v>
      </c>
      <c r="D83" s="185"/>
      <c r="E83" s="185"/>
      <c r="F83" s="192" t="s">
        <v>25</v>
      </c>
      <c r="G83" s="193"/>
      <c r="H83" s="193"/>
      <c r="I83" s="193">
        <f>'SO-02 3 Pol'!G8</f>
        <v>0</v>
      </c>
      <c r="J83" s="189" t="str">
        <f>IF(I110=0,"",I83/I110*100)</f>
        <v/>
      </c>
    </row>
    <row r="84" spans="1:10" ht="36.75" customHeight="1" x14ac:dyDescent="0.25">
      <c r="A84" s="178"/>
      <c r="B84" s="183" t="s">
        <v>117</v>
      </c>
      <c r="C84" s="184" t="s">
        <v>118</v>
      </c>
      <c r="D84" s="185"/>
      <c r="E84" s="185"/>
      <c r="F84" s="192" t="s">
        <v>25</v>
      </c>
      <c r="G84" s="193"/>
      <c r="H84" s="193"/>
      <c r="I84" s="193">
        <f>'SO-02 3 Pol'!G25</f>
        <v>0</v>
      </c>
      <c r="J84" s="189" t="str">
        <f>IF(I110=0,"",I84/I110*100)</f>
        <v/>
      </c>
    </row>
    <row r="85" spans="1:10" ht="36.75" customHeight="1" x14ac:dyDescent="0.25">
      <c r="A85" s="178"/>
      <c r="B85" s="183" t="s">
        <v>119</v>
      </c>
      <c r="C85" s="184" t="s">
        <v>120</v>
      </c>
      <c r="D85" s="185"/>
      <c r="E85" s="185"/>
      <c r="F85" s="192" t="s">
        <v>25</v>
      </c>
      <c r="G85" s="193"/>
      <c r="H85" s="193"/>
      <c r="I85" s="193">
        <f>'SO-02 3 Pol'!G37</f>
        <v>0</v>
      </c>
      <c r="J85" s="189" t="str">
        <f>IF(I110=0,"",I85/I110*100)</f>
        <v/>
      </c>
    </row>
    <row r="86" spans="1:10" ht="36.75" customHeight="1" x14ac:dyDescent="0.25">
      <c r="A86" s="178"/>
      <c r="B86" s="183" t="s">
        <v>121</v>
      </c>
      <c r="C86" s="184" t="s">
        <v>122</v>
      </c>
      <c r="D86" s="185"/>
      <c r="E86" s="185"/>
      <c r="F86" s="192" t="s">
        <v>25</v>
      </c>
      <c r="G86" s="193"/>
      <c r="H86" s="193"/>
      <c r="I86" s="193">
        <f>'SO-02 2 Pol'!G16+'SO-02 3 Pol'!G60</f>
        <v>0</v>
      </c>
      <c r="J86" s="189" t="str">
        <f>IF(I110=0,"",I86/I110*100)</f>
        <v/>
      </c>
    </row>
    <row r="87" spans="1:10" ht="36.75" customHeight="1" x14ac:dyDescent="0.25">
      <c r="A87" s="178"/>
      <c r="B87" s="183" t="s">
        <v>123</v>
      </c>
      <c r="C87" s="184" t="s">
        <v>124</v>
      </c>
      <c r="D87" s="185"/>
      <c r="E87" s="185"/>
      <c r="F87" s="192" t="s">
        <v>25</v>
      </c>
      <c r="G87" s="193"/>
      <c r="H87" s="193"/>
      <c r="I87" s="193">
        <f>'SO-02 2 Pol'!G18</f>
        <v>0</v>
      </c>
      <c r="J87" s="189" t="str">
        <f>IF(I110=0,"",I87/I110*100)</f>
        <v/>
      </c>
    </row>
    <row r="88" spans="1:10" ht="36.75" customHeight="1" x14ac:dyDescent="0.25">
      <c r="A88" s="178"/>
      <c r="B88" s="183" t="s">
        <v>125</v>
      </c>
      <c r="C88" s="184" t="s">
        <v>126</v>
      </c>
      <c r="D88" s="185"/>
      <c r="E88" s="185"/>
      <c r="F88" s="192" t="s">
        <v>25</v>
      </c>
      <c r="G88" s="193"/>
      <c r="H88" s="193"/>
      <c r="I88" s="193">
        <f>'SO-02 2 Pol'!G33</f>
        <v>0</v>
      </c>
      <c r="J88" s="189" t="str">
        <f>IF(I110=0,"",I88/I110*100)</f>
        <v/>
      </c>
    </row>
    <row r="89" spans="1:10" ht="36.75" customHeight="1" x14ac:dyDescent="0.25">
      <c r="A89" s="178"/>
      <c r="B89" s="183" t="s">
        <v>127</v>
      </c>
      <c r="C89" s="184" t="s">
        <v>128</v>
      </c>
      <c r="D89" s="185"/>
      <c r="E89" s="185"/>
      <c r="F89" s="192" t="s">
        <v>25</v>
      </c>
      <c r="G89" s="193"/>
      <c r="H89" s="193"/>
      <c r="I89" s="193">
        <f>'SO-02 2 Pol'!G47</f>
        <v>0</v>
      </c>
      <c r="J89" s="189" t="str">
        <f>IF(I110=0,"",I89/I110*100)</f>
        <v/>
      </c>
    </row>
    <row r="90" spans="1:10" ht="36.75" customHeight="1" x14ac:dyDescent="0.25">
      <c r="A90" s="178"/>
      <c r="B90" s="183" t="s">
        <v>129</v>
      </c>
      <c r="C90" s="184" t="s">
        <v>130</v>
      </c>
      <c r="D90" s="185"/>
      <c r="E90" s="185"/>
      <c r="F90" s="192" t="s">
        <v>25</v>
      </c>
      <c r="G90" s="193"/>
      <c r="H90" s="193"/>
      <c r="I90" s="193">
        <f>'SO-02 1 Pol'!G421</f>
        <v>0</v>
      </c>
      <c r="J90" s="189" t="str">
        <f>IF(I110=0,"",I90/I110*100)</f>
        <v/>
      </c>
    </row>
    <row r="91" spans="1:10" ht="36.75" customHeight="1" x14ac:dyDescent="0.25">
      <c r="A91" s="178"/>
      <c r="B91" s="183" t="s">
        <v>131</v>
      </c>
      <c r="C91" s="184" t="s">
        <v>132</v>
      </c>
      <c r="D91" s="185"/>
      <c r="E91" s="185"/>
      <c r="F91" s="192" t="s">
        <v>25</v>
      </c>
      <c r="G91" s="193"/>
      <c r="H91" s="193"/>
      <c r="I91" s="193">
        <f>'SO-02 1 Pol'!G430</f>
        <v>0</v>
      </c>
      <c r="J91" s="189" t="str">
        <f>IF(I110=0,"",I91/I110*100)</f>
        <v/>
      </c>
    </row>
    <row r="92" spans="1:10" ht="36.75" customHeight="1" x14ac:dyDescent="0.25">
      <c r="A92" s="178"/>
      <c r="B92" s="183" t="s">
        <v>133</v>
      </c>
      <c r="C92" s="184" t="s">
        <v>134</v>
      </c>
      <c r="D92" s="185"/>
      <c r="E92" s="185"/>
      <c r="F92" s="192" t="s">
        <v>25</v>
      </c>
      <c r="G92" s="193"/>
      <c r="H92" s="193"/>
      <c r="I92" s="193">
        <f>'SO-02 1 Pol'!G454</f>
        <v>0</v>
      </c>
      <c r="J92" s="189" t="str">
        <f>IF(I110=0,"",I92/I110*100)</f>
        <v/>
      </c>
    </row>
    <row r="93" spans="1:10" ht="36.75" customHeight="1" x14ac:dyDescent="0.25">
      <c r="A93" s="178"/>
      <c r="B93" s="183" t="s">
        <v>135</v>
      </c>
      <c r="C93" s="184" t="s">
        <v>136</v>
      </c>
      <c r="D93" s="185"/>
      <c r="E93" s="185"/>
      <c r="F93" s="192" t="s">
        <v>25</v>
      </c>
      <c r="G93" s="193"/>
      <c r="H93" s="193"/>
      <c r="I93" s="193">
        <f>'SO-02 1 Pol'!G461</f>
        <v>0</v>
      </c>
      <c r="J93" s="189" t="str">
        <f>IF(I110=0,"",I93/I110*100)</f>
        <v/>
      </c>
    </row>
    <row r="94" spans="1:10" ht="36.75" customHeight="1" x14ac:dyDescent="0.25">
      <c r="A94" s="178"/>
      <c r="B94" s="183" t="s">
        <v>137</v>
      </c>
      <c r="C94" s="184" t="s">
        <v>138</v>
      </c>
      <c r="D94" s="185"/>
      <c r="E94" s="185"/>
      <c r="F94" s="192" t="s">
        <v>25</v>
      </c>
      <c r="G94" s="193"/>
      <c r="H94" s="193"/>
      <c r="I94" s="193">
        <f>'SO-02 1 Pol'!G483</f>
        <v>0</v>
      </c>
      <c r="J94" s="189" t="str">
        <f>IF(I110=0,"",I94/I110*100)</f>
        <v/>
      </c>
    </row>
    <row r="95" spans="1:10" ht="36.75" customHeight="1" x14ac:dyDescent="0.25">
      <c r="A95" s="178"/>
      <c r="B95" s="183" t="s">
        <v>139</v>
      </c>
      <c r="C95" s="184" t="s">
        <v>140</v>
      </c>
      <c r="D95" s="185"/>
      <c r="E95" s="185"/>
      <c r="F95" s="192" t="s">
        <v>25</v>
      </c>
      <c r="G95" s="193"/>
      <c r="H95" s="193"/>
      <c r="I95" s="193">
        <f>'SO-02 1 Pol'!G490</f>
        <v>0</v>
      </c>
      <c r="J95" s="189" t="str">
        <f>IF(I110=0,"",I95/I110*100)</f>
        <v/>
      </c>
    </row>
    <row r="96" spans="1:10" ht="36.75" customHeight="1" x14ac:dyDescent="0.25">
      <c r="A96" s="178"/>
      <c r="B96" s="183" t="s">
        <v>141</v>
      </c>
      <c r="C96" s="184" t="s">
        <v>142</v>
      </c>
      <c r="D96" s="185"/>
      <c r="E96" s="185"/>
      <c r="F96" s="192" t="s">
        <v>25</v>
      </c>
      <c r="G96" s="193"/>
      <c r="H96" s="193"/>
      <c r="I96" s="193">
        <f>'SO-02 1 Pol'!G517</f>
        <v>0</v>
      </c>
      <c r="J96" s="189" t="str">
        <f>IF(I110=0,"",I96/I110*100)</f>
        <v/>
      </c>
    </row>
    <row r="97" spans="1:10" ht="36.75" customHeight="1" x14ac:dyDescent="0.25">
      <c r="A97" s="178"/>
      <c r="B97" s="183" t="s">
        <v>143</v>
      </c>
      <c r="C97" s="184" t="s">
        <v>144</v>
      </c>
      <c r="D97" s="185"/>
      <c r="E97" s="185"/>
      <c r="F97" s="192" t="s">
        <v>25</v>
      </c>
      <c r="G97" s="193"/>
      <c r="H97" s="193"/>
      <c r="I97" s="193">
        <f>'SO-02 2 Pol'!G55+'SO-02 3 Pol'!G63</f>
        <v>0</v>
      </c>
      <c r="J97" s="189" t="str">
        <f>IF(I110=0,"",I97/I110*100)</f>
        <v/>
      </c>
    </row>
    <row r="98" spans="1:10" ht="36.75" customHeight="1" x14ac:dyDescent="0.25">
      <c r="A98" s="178"/>
      <c r="B98" s="183" t="s">
        <v>145</v>
      </c>
      <c r="C98" s="184" t="s">
        <v>146</v>
      </c>
      <c r="D98" s="185"/>
      <c r="E98" s="185"/>
      <c r="F98" s="192" t="s">
        <v>26</v>
      </c>
      <c r="G98" s="193"/>
      <c r="H98" s="193"/>
      <c r="I98" s="193">
        <f>'SO-02 7 Pol'!G8</f>
        <v>0</v>
      </c>
      <c r="J98" s="189" t="str">
        <f>IF(I110=0,"",I98/I110*100)</f>
        <v/>
      </c>
    </row>
    <row r="99" spans="1:10" ht="36.75" customHeight="1" x14ac:dyDescent="0.25">
      <c r="A99" s="178"/>
      <c r="B99" s="183" t="s">
        <v>147</v>
      </c>
      <c r="C99" s="184" t="s">
        <v>148</v>
      </c>
      <c r="D99" s="185"/>
      <c r="E99" s="185"/>
      <c r="F99" s="192" t="s">
        <v>26</v>
      </c>
      <c r="G99" s="193"/>
      <c r="H99" s="193"/>
      <c r="I99" s="193">
        <f>'SO-02 7 Pol'!G39</f>
        <v>0</v>
      </c>
      <c r="J99" s="189" t="str">
        <f>IF(I110=0,"",I99/I110*100)</f>
        <v/>
      </c>
    </row>
    <row r="100" spans="1:10" ht="36.75" customHeight="1" x14ac:dyDescent="0.25">
      <c r="A100" s="178"/>
      <c r="B100" s="183" t="s">
        <v>149</v>
      </c>
      <c r="C100" s="184" t="s">
        <v>150</v>
      </c>
      <c r="D100" s="185"/>
      <c r="E100" s="185"/>
      <c r="F100" s="192" t="s">
        <v>26</v>
      </c>
      <c r="G100" s="193"/>
      <c r="H100" s="193"/>
      <c r="I100" s="193">
        <f>'SO-02 7 Pol'!G62</f>
        <v>0</v>
      </c>
      <c r="J100" s="189" t="str">
        <f>IF(I110=0,"",I100/I110*100)</f>
        <v/>
      </c>
    </row>
    <row r="101" spans="1:10" ht="36.75" customHeight="1" x14ac:dyDescent="0.25">
      <c r="A101" s="178"/>
      <c r="B101" s="183" t="s">
        <v>151</v>
      </c>
      <c r="C101" s="184" t="s">
        <v>152</v>
      </c>
      <c r="D101" s="185"/>
      <c r="E101" s="185"/>
      <c r="F101" s="192" t="s">
        <v>26</v>
      </c>
      <c r="G101" s="193"/>
      <c r="H101" s="193"/>
      <c r="I101" s="193">
        <f>'SO-02 7 Pol'!G88</f>
        <v>0</v>
      </c>
      <c r="J101" s="189" t="str">
        <f>IF(I110=0,"",I101/I110*100)</f>
        <v/>
      </c>
    </row>
    <row r="102" spans="1:10" ht="36.75" customHeight="1" x14ac:dyDescent="0.25">
      <c r="A102" s="178"/>
      <c r="B102" s="183" t="s">
        <v>153</v>
      </c>
      <c r="C102" s="184" t="s">
        <v>154</v>
      </c>
      <c r="D102" s="185"/>
      <c r="E102" s="185"/>
      <c r="F102" s="192" t="s">
        <v>26</v>
      </c>
      <c r="G102" s="193"/>
      <c r="H102" s="193"/>
      <c r="I102" s="193">
        <f>'SO-02 7 Pol'!G119</f>
        <v>0</v>
      </c>
      <c r="J102" s="189" t="str">
        <f>IF(I110=0,"",I102/I110*100)</f>
        <v/>
      </c>
    </row>
    <row r="103" spans="1:10" ht="36.75" customHeight="1" x14ac:dyDescent="0.25">
      <c r="A103" s="178"/>
      <c r="B103" s="183" t="s">
        <v>155</v>
      </c>
      <c r="C103" s="184" t="s">
        <v>156</v>
      </c>
      <c r="D103" s="185"/>
      <c r="E103" s="185"/>
      <c r="F103" s="192" t="s">
        <v>26</v>
      </c>
      <c r="G103" s="193"/>
      <c r="H103" s="193"/>
      <c r="I103" s="193">
        <f>'SO-02 5 Pol'!G13+'SO-02 6 Pol'!G10</f>
        <v>0</v>
      </c>
      <c r="J103" s="189" t="str">
        <f>IF(I110=0,"",I103/I110*100)</f>
        <v/>
      </c>
    </row>
    <row r="104" spans="1:10" ht="36.75" customHeight="1" x14ac:dyDescent="0.25">
      <c r="A104" s="178"/>
      <c r="B104" s="183" t="s">
        <v>157</v>
      </c>
      <c r="C104" s="184" t="s">
        <v>158</v>
      </c>
      <c r="D104" s="185"/>
      <c r="E104" s="185"/>
      <c r="F104" s="192" t="s">
        <v>26</v>
      </c>
      <c r="G104" s="193"/>
      <c r="H104" s="193"/>
      <c r="I104" s="193">
        <f>'SO-02 5 Pol'!G73+'SO-02 6 Pol'!G21</f>
        <v>0</v>
      </c>
      <c r="J104" s="189" t="str">
        <f>IF(I110=0,"",I104/I110*100)</f>
        <v/>
      </c>
    </row>
    <row r="105" spans="1:10" ht="36.75" customHeight="1" x14ac:dyDescent="0.25">
      <c r="A105" s="178"/>
      <c r="B105" s="183" t="s">
        <v>159</v>
      </c>
      <c r="C105" s="184" t="s">
        <v>160</v>
      </c>
      <c r="D105" s="185"/>
      <c r="E105" s="185"/>
      <c r="F105" s="192" t="s">
        <v>26</v>
      </c>
      <c r="G105" s="193"/>
      <c r="H105" s="193"/>
      <c r="I105" s="193">
        <f>'SO-02 5 Pol'!G82</f>
        <v>0</v>
      </c>
      <c r="J105" s="189" t="str">
        <f>IF(I110=0,"",I105/I110*100)</f>
        <v/>
      </c>
    </row>
    <row r="106" spans="1:10" ht="36.75" customHeight="1" x14ac:dyDescent="0.25">
      <c r="A106" s="178"/>
      <c r="B106" s="183" t="s">
        <v>161</v>
      </c>
      <c r="C106" s="184" t="s">
        <v>162</v>
      </c>
      <c r="D106" s="185"/>
      <c r="E106" s="185"/>
      <c r="F106" s="192" t="s">
        <v>26</v>
      </c>
      <c r="G106" s="193"/>
      <c r="H106" s="193"/>
      <c r="I106" s="193">
        <f>'SO-02 5 Pol'!G85</f>
        <v>0</v>
      </c>
      <c r="J106" s="189" t="str">
        <f>IF(I110=0,"",I106/I110*100)</f>
        <v/>
      </c>
    </row>
    <row r="107" spans="1:10" ht="36.75" customHeight="1" x14ac:dyDescent="0.25">
      <c r="A107" s="178"/>
      <c r="B107" s="183" t="s">
        <v>163</v>
      </c>
      <c r="C107" s="184" t="s">
        <v>164</v>
      </c>
      <c r="D107" s="185"/>
      <c r="E107" s="185"/>
      <c r="F107" s="192" t="s">
        <v>165</v>
      </c>
      <c r="G107" s="193"/>
      <c r="H107" s="193"/>
      <c r="I107" s="193">
        <f>'SO-02 1 Pol'!G527</f>
        <v>0</v>
      </c>
      <c r="J107" s="189" t="str">
        <f>IF(I110=0,"",I107/I110*100)</f>
        <v/>
      </c>
    </row>
    <row r="108" spans="1:10" ht="36.75" customHeight="1" x14ac:dyDescent="0.25">
      <c r="A108" s="178"/>
      <c r="B108" s="183" t="s">
        <v>166</v>
      </c>
      <c r="C108" s="184" t="s">
        <v>27</v>
      </c>
      <c r="D108" s="185"/>
      <c r="E108" s="185"/>
      <c r="F108" s="192" t="s">
        <v>166</v>
      </c>
      <c r="G108" s="193"/>
      <c r="H108" s="193"/>
      <c r="I108" s="193">
        <f>'VRN 1 Naklady'!G8+'SO-02 5 Pol'!G99+'SO-02 6 Pol'!G76</f>
        <v>0</v>
      </c>
      <c r="J108" s="189" t="str">
        <f>IF(I110=0,"",I108/I110*100)</f>
        <v/>
      </c>
    </row>
    <row r="109" spans="1:10" ht="36.75" customHeight="1" x14ac:dyDescent="0.25">
      <c r="A109" s="178"/>
      <c r="B109" s="183" t="s">
        <v>167</v>
      </c>
      <c r="C109" s="184" t="s">
        <v>28</v>
      </c>
      <c r="D109" s="185"/>
      <c r="E109" s="185"/>
      <c r="F109" s="192" t="s">
        <v>167</v>
      </c>
      <c r="G109" s="193"/>
      <c r="H109" s="193"/>
      <c r="I109" s="193">
        <f>'VRN 1 Naklady'!G13</f>
        <v>0</v>
      </c>
      <c r="J109" s="189" t="str">
        <f>IF(I110=0,"",I109/I110*100)</f>
        <v/>
      </c>
    </row>
    <row r="110" spans="1:10" ht="25.5" customHeight="1" x14ac:dyDescent="0.25">
      <c r="A110" s="179"/>
      <c r="B110" s="186" t="s">
        <v>1</v>
      </c>
      <c r="C110" s="187"/>
      <c r="D110" s="188"/>
      <c r="E110" s="188"/>
      <c r="F110" s="194"/>
      <c r="G110" s="195"/>
      <c r="H110" s="195"/>
      <c r="I110" s="195">
        <f>SUM(I67:I109)</f>
        <v>0</v>
      </c>
      <c r="J110" s="190">
        <f>SUM(J67:J109)</f>
        <v>0</v>
      </c>
    </row>
    <row r="111" spans="1:10" x14ac:dyDescent="0.25">
      <c r="F111" s="135"/>
      <c r="G111" s="135"/>
      <c r="H111" s="135"/>
      <c r="I111" s="135"/>
      <c r="J111" s="191"/>
    </row>
    <row r="112" spans="1:10" x14ac:dyDescent="0.25">
      <c r="F112" s="135"/>
      <c r="G112" s="135"/>
      <c r="H112" s="135"/>
      <c r="I112" s="135"/>
      <c r="J112" s="191"/>
    </row>
    <row r="113" spans="6:10" x14ac:dyDescent="0.25">
      <c r="F113" s="135"/>
      <c r="G113" s="135"/>
      <c r="H113" s="135"/>
      <c r="I113" s="135"/>
      <c r="J113" s="191"/>
    </row>
  </sheetData>
  <sheetProtection algorithmName="SHA-512" hashValue="DL93XPxWqL6zQEyXQfVXQHStGhan4MzuZIBS3Pf/Jfpcn3iF23C618wAlbTQ3yCiNYyTxRSmQPoe9sYyCUTLJg==" saltValue="k/CKEk5gxOhfJtC17B/5iw=="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96">
    <mergeCell ref="C105:E105"/>
    <mergeCell ref="C106:E106"/>
    <mergeCell ref="C107:E107"/>
    <mergeCell ref="C108:E108"/>
    <mergeCell ref="C109:E109"/>
    <mergeCell ref="C100:E100"/>
    <mergeCell ref="C101:E101"/>
    <mergeCell ref="C102:E102"/>
    <mergeCell ref="C103:E103"/>
    <mergeCell ref="C104:E104"/>
    <mergeCell ref="C95:E95"/>
    <mergeCell ref="C96:E96"/>
    <mergeCell ref="C97:E97"/>
    <mergeCell ref="C98:E98"/>
    <mergeCell ref="C99:E99"/>
    <mergeCell ref="C90:E90"/>
    <mergeCell ref="C91:E91"/>
    <mergeCell ref="C92:E92"/>
    <mergeCell ref="C93:E93"/>
    <mergeCell ref="C94:E94"/>
    <mergeCell ref="C85:E85"/>
    <mergeCell ref="C86:E86"/>
    <mergeCell ref="C87:E87"/>
    <mergeCell ref="C88:E88"/>
    <mergeCell ref="C89:E89"/>
    <mergeCell ref="C80:E80"/>
    <mergeCell ref="C81:E81"/>
    <mergeCell ref="C82:E82"/>
    <mergeCell ref="C83:E83"/>
    <mergeCell ref="C84:E84"/>
    <mergeCell ref="C75:E75"/>
    <mergeCell ref="C76:E76"/>
    <mergeCell ref="C77:E77"/>
    <mergeCell ref="C78:E78"/>
    <mergeCell ref="C79:E79"/>
    <mergeCell ref="C70:E70"/>
    <mergeCell ref="C71:E71"/>
    <mergeCell ref="C72:E72"/>
    <mergeCell ref="C73:E73"/>
    <mergeCell ref="C74:E74"/>
    <mergeCell ref="C49:E49"/>
    <mergeCell ref="B50:E50"/>
    <mergeCell ref="C67:E67"/>
    <mergeCell ref="C68:E68"/>
    <mergeCell ref="C69:E69"/>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61"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4" t="s">
        <v>6</v>
      </c>
      <c r="B1" s="104"/>
      <c r="C1" s="105"/>
      <c r="D1" s="104"/>
      <c r="E1" s="104"/>
      <c r="F1" s="104"/>
      <c r="G1" s="104"/>
    </row>
    <row r="2" spans="1:7" ht="24.9" customHeight="1" x14ac:dyDescent="0.25">
      <c r="A2" s="50" t="s">
        <v>7</v>
      </c>
      <c r="B2" s="49"/>
      <c r="C2" s="106"/>
      <c r="D2" s="106"/>
      <c r="E2" s="106"/>
      <c r="F2" s="106"/>
      <c r="G2" s="107"/>
    </row>
    <row r="3" spans="1:7" ht="24.9" customHeight="1" x14ac:dyDescent="0.25">
      <c r="A3" s="50" t="s">
        <v>8</v>
      </c>
      <c r="B3" s="49"/>
      <c r="C3" s="106"/>
      <c r="D3" s="106"/>
      <c r="E3" s="106"/>
      <c r="F3" s="106"/>
      <c r="G3" s="107"/>
    </row>
    <row r="4" spans="1:7" ht="24.9" customHeight="1" x14ac:dyDescent="0.25">
      <c r="A4" s="50" t="s">
        <v>9</v>
      </c>
      <c r="B4" s="49"/>
      <c r="C4" s="106"/>
      <c r="D4" s="106"/>
      <c r="E4" s="106"/>
      <c r="F4" s="106"/>
      <c r="G4" s="107"/>
    </row>
    <row r="5" spans="1:7" x14ac:dyDescent="0.25">
      <c r="B5" s="4"/>
      <c r="C5" s="5"/>
      <c r="D5" s="6"/>
    </row>
  </sheetData>
  <sheetProtection algorithmName="SHA-512" hashValue="0sEhAEbuK0ged51I2VLFOq7ct+ghrfoJ78T+wuTD1KpQoaZLaJlfUzs5IbzWSs9Dn/v8WNi7C0LkGHNqcJYU+Q==" saltValue="gXve9j6YSlBkROa3uQ/K/A=="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E7175-E132-4ED7-8789-AEF05C5FA4DB}">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168</v>
      </c>
      <c r="B1" s="197"/>
      <c r="C1" s="197"/>
      <c r="D1" s="197"/>
      <c r="E1" s="197"/>
      <c r="F1" s="197"/>
      <c r="G1" s="197"/>
      <c r="AG1" t="s">
        <v>169</v>
      </c>
    </row>
    <row r="2" spans="1:60" ht="25.05" customHeight="1" x14ac:dyDescent="0.25">
      <c r="A2" s="198" t="s">
        <v>7</v>
      </c>
      <c r="B2" s="49" t="s">
        <v>43</v>
      </c>
      <c r="C2" s="201" t="s">
        <v>44</v>
      </c>
      <c r="D2" s="199"/>
      <c r="E2" s="199"/>
      <c r="F2" s="199"/>
      <c r="G2" s="200"/>
      <c r="AG2" t="s">
        <v>170</v>
      </c>
    </row>
    <row r="3" spans="1:60" ht="25.05" customHeight="1" x14ac:dyDescent="0.25">
      <c r="A3" s="198" t="s">
        <v>8</v>
      </c>
      <c r="B3" s="49" t="s">
        <v>171</v>
      </c>
      <c r="C3" s="201" t="s">
        <v>52</v>
      </c>
      <c r="D3" s="199"/>
      <c r="E3" s="199"/>
      <c r="F3" s="199"/>
      <c r="G3" s="200"/>
      <c r="AC3" s="176" t="s">
        <v>172</v>
      </c>
      <c r="AG3" t="s">
        <v>173</v>
      </c>
    </row>
    <row r="4" spans="1:60" ht="25.05" customHeight="1" x14ac:dyDescent="0.25">
      <c r="A4" s="202" t="s">
        <v>9</v>
      </c>
      <c r="B4" s="203" t="s">
        <v>53</v>
      </c>
      <c r="C4" s="204" t="s">
        <v>52</v>
      </c>
      <c r="D4" s="205"/>
      <c r="E4" s="205"/>
      <c r="F4" s="205"/>
      <c r="G4" s="206"/>
      <c r="AG4" t="s">
        <v>174</v>
      </c>
    </row>
    <row r="5" spans="1:60" x14ac:dyDescent="0.25">
      <c r="D5" s="10"/>
    </row>
    <row r="6" spans="1:60" ht="39.6" x14ac:dyDescent="0.25">
      <c r="A6" s="208" t="s">
        <v>175</v>
      </c>
      <c r="B6" s="210" t="s">
        <v>176</v>
      </c>
      <c r="C6" s="210" t="s">
        <v>177</v>
      </c>
      <c r="D6" s="209" t="s">
        <v>178</v>
      </c>
      <c r="E6" s="208" t="s">
        <v>179</v>
      </c>
      <c r="F6" s="207" t="s">
        <v>180</v>
      </c>
      <c r="G6" s="208" t="s">
        <v>29</v>
      </c>
      <c r="H6" s="211" t="s">
        <v>30</v>
      </c>
      <c r="I6" s="211" t="s">
        <v>181</v>
      </c>
      <c r="J6" s="211" t="s">
        <v>31</v>
      </c>
      <c r="K6" s="211" t="s">
        <v>182</v>
      </c>
      <c r="L6" s="211" t="s">
        <v>183</v>
      </c>
      <c r="M6" s="211" t="s">
        <v>184</v>
      </c>
      <c r="N6" s="211" t="s">
        <v>185</v>
      </c>
      <c r="O6" s="211" t="s">
        <v>186</v>
      </c>
      <c r="P6" s="211" t="s">
        <v>187</v>
      </c>
      <c r="Q6" s="211" t="s">
        <v>188</v>
      </c>
      <c r="R6" s="211" t="s">
        <v>189</v>
      </c>
      <c r="S6" s="211" t="s">
        <v>190</v>
      </c>
      <c r="T6" s="211" t="s">
        <v>191</v>
      </c>
      <c r="U6" s="211" t="s">
        <v>192</v>
      </c>
      <c r="V6" s="211" t="s">
        <v>193</v>
      </c>
      <c r="W6" s="211" t="s">
        <v>194</v>
      </c>
      <c r="X6" s="211" t="s">
        <v>195</v>
      </c>
      <c r="Y6" s="211" t="s">
        <v>196</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197</v>
      </c>
      <c r="B8" s="225" t="s">
        <v>166</v>
      </c>
      <c r="C8" s="245" t="s">
        <v>27</v>
      </c>
      <c r="D8" s="226"/>
      <c r="E8" s="227"/>
      <c r="F8" s="228"/>
      <c r="G8" s="228">
        <f>SUMIF(AG9:AG12,"&lt;&gt;NOR",G9:G12)</f>
        <v>0</v>
      </c>
      <c r="H8" s="228"/>
      <c r="I8" s="228">
        <f>SUM(I9:I12)</f>
        <v>0</v>
      </c>
      <c r="J8" s="228"/>
      <c r="K8" s="228">
        <f>SUM(K9:K12)</f>
        <v>0</v>
      </c>
      <c r="L8" s="228"/>
      <c r="M8" s="228">
        <f>SUM(M9:M12)</f>
        <v>0</v>
      </c>
      <c r="N8" s="227"/>
      <c r="O8" s="227">
        <f>SUM(O9:O12)</f>
        <v>0</v>
      </c>
      <c r="P8" s="227"/>
      <c r="Q8" s="227">
        <f>SUM(Q9:Q12)</f>
        <v>0</v>
      </c>
      <c r="R8" s="228"/>
      <c r="S8" s="228"/>
      <c r="T8" s="229"/>
      <c r="U8" s="223"/>
      <c r="V8" s="223">
        <f>SUM(V9:V12)</f>
        <v>0</v>
      </c>
      <c r="W8" s="223"/>
      <c r="X8" s="223"/>
      <c r="Y8" s="223"/>
      <c r="AG8" t="s">
        <v>198</v>
      </c>
    </row>
    <row r="9" spans="1:60" outlineLevel="1" x14ac:dyDescent="0.25">
      <c r="A9" s="238">
        <v>1</v>
      </c>
      <c r="B9" s="239" t="s">
        <v>199</v>
      </c>
      <c r="C9" s="246" t="s">
        <v>200</v>
      </c>
      <c r="D9" s="240" t="s">
        <v>201</v>
      </c>
      <c r="E9" s="241">
        <v>1</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202</v>
      </c>
      <c r="T9" s="244" t="s">
        <v>203</v>
      </c>
      <c r="U9" s="222">
        <v>0</v>
      </c>
      <c r="V9" s="222">
        <f>ROUND(E9*U9,2)</f>
        <v>0</v>
      </c>
      <c r="W9" s="222"/>
      <c r="X9" s="222" t="s">
        <v>171</v>
      </c>
      <c r="Y9" s="222" t="s">
        <v>204</v>
      </c>
      <c r="Z9" s="212"/>
      <c r="AA9" s="212"/>
      <c r="AB9" s="212"/>
      <c r="AC9" s="212"/>
      <c r="AD9" s="212"/>
      <c r="AE9" s="212"/>
      <c r="AF9" s="212"/>
      <c r="AG9" s="212" t="s">
        <v>205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8">
        <v>2</v>
      </c>
      <c r="B10" s="239" t="s">
        <v>206</v>
      </c>
      <c r="C10" s="246" t="s">
        <v>207</v>
      </c>
      <c r="D10" s="240" t="s">
        <v>201</v>
      </c>
      <c r="E10" s="241">
        <v>1</v>
      </c>
      <c r="F10" s="242"/>
      <c r="G10" s="243">
        <f>ROUND(E10*F10,2)</f>
        <v>0</v>
      </c>
      <c r="H10" s="242"/>
      <c r="I10" s="243">
        <f>ROUND(E10*H10,2)</f>
        <v>0</v>
      </c>
      <c r="J10" s="242"/>
      <c r="K10" s="243">
        <f>ROUND(E10*J10,2)</f>
        <v>0</v>
      </c>
      <c r="L10" s="243">
        <v>21</v>
      </c>
      <c r="M10" s="243">
        <f>G10*(1+L10/100)</f>
        <v>0</v>
      </c>
      <c r="N10" s="241">
        <v>0</v>
      </c>
      <c r="O10" s="241">
        <f>ROUND(E10*N10,2)</f>
        <v>0</v>
      </c>
      <c r="P10" s="241">
        <v>0</v>
      </c>
      <c r="Q10" s="241">
        <f>ROUND(E10*P10,2)</f>
        <v>0</v>
      </c>
      <c r="R10" s="243"/>
      <c r="S10" s="243" t="s">
        <v>202</v>
      </c>
      <c r="T10" s="244" t="s">
        <v>203</v>
      </c>
      <c r="U10" s="222">
        <v>0</v>
      </c>
      <c r="V10" s="222">
        <f>ROUND(E10*U10,2)</f>
        <v>0</v>
      </c>
      <c r="W10" s="222"/>
      <c r="X10" s="222" t="s">
        <v>171</v>
      </c>
      <c r="Y10" s="222" t="s">
        <v>204</v>
      </c>
      <c r="Z10" s="212"/>
      <c r="AA10" s="212"/>
      <c r="AB10" s="212"/>
      <c r="AC10" s="212"/>
      <c r="AD10" s="212"/>
      <c r="AE10" s="212"/>
      <c r="AF10" s="212"/>
      <c r="AG10" s="212" t="s">
        <v>205</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8">
        <v>3</v>
      </c>
      <c r="B11" s="239" t="s">
        <v>208</v>
      </c>
      <c r="C11" s="246" t="s">
        <v>209</v>
      </c>
      <c r="D11" s="240" t="s">
        <v>201</v>
      </c>
      <c r="E11" s="241">
        <v>1</v>
      </c>
      <c r="F11" s="242"/>
      <c r="G11" s="243">
        <f>ROUND(E11*F11,2)</f>
        <v>0</v>
      </c>
      <c r="H11" s="242"/>
      <c r="I11" s="243">
        <f>ROUND(E11*H11,2)</f>
        <v>0</v>
      </c>
      <c r="J11" s="242"/>
      <c r="K11" s="243">
        <f>ROUND(E11*J11,2)</f>
        <v>0</v>
      </c>
      <c r="L11" s="243">
        <v>21</v>
      </c>
      <c r="M11" s="243">
        <f>G11*(1+L11/100)</f>
        <v>0</v>
      </c>
      <c r="N11" s="241">
        <v>0</v>
      </c>
      <c r="O11" s="241">
        <f>ROUND(E11*N11,2)</f>
        <v>0</v>
      </c>
      <c r="P11" s="241">
        <v>0</v>
      </c>
      <c r="Q11" s="241">
        <f>ROUND(E11*P11,2)</f>
        <v>0</v>
      </c>
      <c r="R11" s="243"/>
      <c r="S11" s="243" t="s">
        <v>202</v>
      </c>
      <c r="T11" s="244" t="s">
        <v>203</v>
      </c>
      <c r="U11" s="222">
        <v>0</v>
      </c>
      <c r="V11" s="222">
        <f>ROUND(E11*U11,2)</f>
        <v>0</v>
      </c>
      <c r="W11" s="222"/>
      <c r="X11" s="222" t="s">
        <v>171</v>
      </c>
      <c r="Y11" s="222" t="s">
        <v>204</v>
      </c>
      <c r="Z11" s="212"/>
      <c r="AA11" s="212"/>
      <c r="AB11" s="212"/>
      <c r="AC11" s="212"/>
      <c r="AD11" s="212"/>
      <c r="AE11" s="212"/>
      <c r="AF11" s="212"/>
      <c r="AG11" s="212" t="s">
        <v>205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4</v>
      </c>
      <c r="B12" s="239" t="s">
        <v>210</v>
      </c>
      <c r="C12" s="246" t="s">
        <v>211</v>
      </c>
      <c r="D12" s="240" t="s">
        <v>201</v>
      </c>
      <c r="E12" s="241">
        <v>1</v>
      </c>
      <c r="F12" s="242"/>
      <c r="G12" s="243">
        <f>ROUND(E12*F12,2)</f>
        <v>0</v>
      </c>
      <c r="H12" s="242"/>
      <c r="I12" s="243">
        <f>ROUND(E12*H12,2)</f>
        <v>0</v>
      </c>
      <c r="J12" s="242"/>
      <c r="K12" s="243">
        <f>ROUND(E12*J12,2)</f>
        <v>0</v>
      </c>
      <c r="L12" s="243">
        <v>21</v>
      </c>
      <c r="M12" s="243">
        <f>G12*(1+L12/100)</f>
        <v>0</v>
      </c>
      <c r="N12" s="241">
        <v>0</v>
      </c>
      <c r="O12" s="241">
        <f>ROUND(E12*N12,2)</f>
        <v>0</v>
      </c>
      <c r="P12" s="241">
        <v>0</v>
      </c>
      <c r="Q12" s="241">
        <f>ROUND(E12*P12,2)</f>
        <v>0</v>
      </c>
      <c r="R12" s="243"/>
      <c r="S12" s="243" t="s">
        <v>202</v>
      </c>
      <c r="T12" s="244" t="s">
        <v>203</v>
      </c>
      <c r="U12" s="222">
        <v>0</v>
      </c>
      <c r="V12" s="222">
        <f>ROUND(E12*U12,2)</f>
        <v>0</v>
      </c>
      <c r="W12" s="222"/>
      <c r="X12" s="222" t="s">
        <v>171</v>
      </c>
      <c r="Y12" s="222" t="s">
        <v>204</v>
      </c>
      <c r="Z12" s="212"/>
      <c r="AA12" s="212"/>
      <c r="AB12" s="212"/>
      <c r="AC12" s="212"/>
      <c r="AD12" s="212"/>
      <c r="AE12" s="212"/>
      <c r="AF12" s="212"/>
      <c r="AG12" s="212" t="s">
        <v>205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x14ac:dyDescent="0.25">
      <c r="A13" s="224" t="s">
        <v>197</v>
      </c>
      <c r="B13" s="225" t="s">
        <v>167</v>
      </c>
      <c r="C13" s="245" t="s">
        <v>28</v>
      </c>
      <c r="D13" s="226"/>
      <c r="E13" s="227"/>
      <c r="F13" s="228"/>
      <c r="G13" s="228">
        <f>SUMIF(AG14:AG16,"&lt;&gt;NOR",G14:G16)</f>
        <v>0</v>
      </c>
      <c r="H13" s="228"/>
      <c r="I13" s="228">
        <f>SUM(I14:I16)</f>
        <v>0</v>
      </c>
      <c r="J13" s="228"/>
      <c r="K13" s="228">
        <f>SUM(K14:K16)</f>
        <v>0</v>
      </c>
      <c r="L13" s="228"/>
      <c r="M13" s="228">
        <f>SUM(M14:M16)</f>
        <v>0</v>
      </c>
      <c r="N13" s="227"/>
      <c r="O13" s="227">
        <f>SUM(O14:O16)</f>
        <v>0</v>
      </c>
      <c r="P13" s="227"/>
      <c r="Q13" s="227">
        <f>SUM(Q14:Q16)</f>
        <v>0</v>
      </c>
      <c r="R13" s="228"/>
      <c r="S13" s="228"/>
      <c r="T13" s="229"/>
      <c r="U13" s="223"/>
      <c r="V13" s="223">
        <f>SUM(V14:V16)</f>
        <v>0</v>
      </c>
      <c r="W13" s="223"/>
      <c r="X13" s="223"/>
      <c r="Y13" s="223"/>
      <c r="AG13" t="s">
        <v>198</v>
      </c>
    </row>
    <row r="14" spans="1:60" outlineLevel="1" x14ac:dyDescent="0.25">
      <c r="A14" s="238">
        <v>5</v>
      </c>
      <c r="B14" s="239" t="s">
        <v>212</v>
      </c>
      <c r="C14" s="246" t="s">
        <v>213</v>
      </c>
      <c r="D14" s="240" t="s">
        <v>201</v>
      </c>
      <c r="E14" s="241">
        <v>1</v>
      </c>
      <c r="F14" s="242"/>
      <c r="G14" s="243">
        <f>ROUND(E14*F14,2)</f>
        <v>0</v>
      </c>
      <c r="H14" s="242"/>
      <c r="I14" s="243">
        <f>ROUND(E14*H14,2)</f>
        <v>0</v>
      </c>
      <c r="J14" s="242"/>
      <c r="K14" s="243">
        <f>ROUND(E14*J14,2)</f>
        <v>0</v>
      </c>
      <c r="L14" s="243">
        <v>21</v>
      </c>
      <c r="M14" s="243">
        <f>G14*(1+L14/100)</f>
        <v>0</v>
      </c>
      <c r="N14" s="241">
        <v>0</v>
      </c>
      <c r="O14" s="241">
        <f>ROUND(E14*N14,2)</f>
        <v>0</v>
      </c>
      <c r="P14" s="241">
        <v>0</v>
      </c>
      <c r="Q14" s="241">
        <f>ROUND(E14*P14,2)</f>
        <v>0</v>
      </c>
      <c r="R14" s="243"/>
      <c r="S14" s="243" t="s">
        <v>202</v>
      </c>
      <c r="T14" s="244" t="s">
        <v>203</v>
      </c>
      <c r="U14" s="222">
        <v>0</v>
      </c>
      <c r="V14" s="222">
        <f>ROUND(E14*U14,2)</f>
        <v>0</v>
      </c>
      <c r="W14" s="222"/>
      <c r="X14" s="222" t="s">
        <v>171</v>
      </c>
      <c r="Y14" s="222" t="s">
        <v>204</v>
      </c>
      <c r="Z14" s="212"/>
      <c r="AA14" s="212"/>
      <c r="AB14" s="212"/>
      <c r="AC14" s="212"/>
      <c r="AD14" s="212"/>
      <c r="AE14" s="212"/>
      <c r="AF14" s="212"/>
      <c r="AG14" s="212" t="s">
        <v>205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6</v>
      </c>
      <c r="B15" s="239" t="s">
        <v>214</v>
      </c>
      <c r="C15" s="246" t="s">
        <v>215</v>
      </c>
      <c r="D15" s="240" t="s">
        <v>201</v>
      </c>
      <c r="E15" s="241">
        <v>1</v>
      </c>
      <c r="F15" s="242"/>
      <c r="G15" s="243">
        <f>ROUND(E15*F15,2)</f>
        <v>0</v>
      </c>
      <c r="H15" s="242"/>
      <c r="I15" s="243">
        <f>ROUND(E15*H15,2)</f>
        <v>0</v>
      </c>
      <c r="J15" s="242"/>
      <c r="K15" s="243">
        <f>ROUND(E15*J15,2)</f>
        <v>0</v>
      </c>
      <c r="L15" s="243">
        <v>21</v>
      </c>
      <c r="M15" s="243">
        <f>G15*(1+L15/100)</f>
        <v>0</v>
      </c>
      <c r="N15" s="241">
        <v>0</v>
      </c>
      <c r="O15" s="241">
        <f>ROUND(E15*N15,2)</f>
        <v>0</v>
      </c>
      <c r="P15" s="241">
        <v>0</v>
      </c>
      <c r="Q15" s="241">
        <f>ROUND(E15*P15,2)</f>
        <v>0</v>
      </c>
      <c r="R15" s="243"/>
      <c r="S15" s="243" t="s">
        <v>202</v>
      </c>
      <c r="T15" s="244" t="s">
        <v>203</v>
      </c>
      <c r="U15" s="222">
        <v>0</v>
      </c>
      <c r="V15" s="222">
        <f>ROUND(E15*U15,2)</f>
        <v>0</v>
      </c>
      <c r="W15" s="222"/>
      <c r="X15" s="222" t="s">
        <v>171</v>
      </c>
      <c r="Y15" s="222" t="s">
        <v>204</v>
      </c>
      <c r="Z15" s="212"/>
      <c r="AA15" s="212"/>
      <c r="AB15" s="212"/>
      <c r="AC15" s="212"/>
      <c r="AD15" s="212"/>
      <c r="AE15" s="212"/>
      <c r="AF15" s="212"/>
      <c r="AG15" s="212" t="s">
        <v>205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1">
        <v>7</v>
      </c>
      <c r="B16" s="232" t="s">
        <v>216</v>
      </c>
      <c r="C16" s="247" t="s">
        <v>217</v>
      </c>
      <c r="D16" s="233" t="s">
        <v>201</v>
      </c>
      <c r="E16" s="234">
        <v>1</v>
      </c>
      <c r="F16" s="235"/>
      <c r="G16" s="236">
        <f>ROUND(E16*F16,2)</f>
        <v>0</v>
      </c>
      <c r="H16" s="235"/>
      <c r="I16" s="236">
        <f>ROUND(E16*H16,2)</f>
        <v>0</v>
      </c>
      <c r="J16" s="235"/>
      <c r="K16" s="236">
        <f>ROUND(E16*J16,2)</f>
        <v>0</v>
      </c>
      <c r="L16" s="236">
        <v>21</v>
      </c>
      <c r="M16" s="236">
        <f>G16*(1+L16/100)</f>
        <v>0</v>
      </c>
      <c r="N16" s="234">
        <v>0</v>
      </c>
      <c r="O16" s="234">
        <f>ROUND(E16*N16,2)</f>
        <v>0</v>
      </c>
      <c r="P16" s="234">
        <v>0</v>
      </c>
      <c r="Q16" s="234">
        <f>ROUND(E16*P16,2)</f>
        <v>0</v>
      </c>
      <c r="R16" s="236"/>
      <c r="S16" s="236" t="s">
        <v>202</v>
      </c>
      <c r="T16" s="237" t="s">
        <v>203</v>
      </c>
      <c r="U16" s="222">
        <v>0</v>
      </c>
      <c r="V16" s="222">
        <f>ROUND(E16*U16,2)</f>
        <v>0</v>
      </c>
      <c r="W16" s="222"/>
      <c r="X16" s="222" t="s">
        <v>171</v>
      </c>
      <c r="Y16" s="222" t="s">
        <v>204</v>
      </c>
      <c r="Z16" s="212"/>
      <c r="AA16" s="212"/>
      <c r="AB16" s="212"/>
      <c r="AC16" s="212"/>
      <c r="AD16" s="212"/>
      <c r="AE16" s="212"/>
      <c r="AF16" s="212"/>
      <c r="AG16" s="212" t="s">
        <v>205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33" x14ac:dyDescent="0.25">
      <c r="A17" s="3"/>
      <c r="B17" s="4"/>
      <c r="C17" s="248"/>
      <c r="D17" s="6"/>
      <c r="E17" s="3"/>
      <c r="F17" s="3"/>
      <c r="G17" s="3"/>
      <c r="H17" s="3"/>
      <c r="I17" s="3"/>
      <c r="J17" s="3"/>
      <c r="K17" s="3"/>
      <c r="L17" s="3"/>
      <c r="M17" s="3"/>
      <c r="N17" s="3"/>
      <c r="O17" s="3"/>
      <c r="P17" s="3"/>
      <c r="Q17" s="3"/>
      <c r="R17" s="3"/>
      <c r="S17" s="3"/>
      <c r="T17" s="3"/>
      <c r="U17" s="3"/>
      <c r="V17" s="3"/>
      <c r="W17" s="3"/>
      <c r="X17" s="3"/>
      <c r="Y17" s="3"/>
      <c r="AE17">
        <v>12</v>
      </c>
      <c r="AF17">
        <v>21</v>
      </c>
      <c r="AG17" t="s">
        <v>183</v>
      </c>
    </row>
    <row r="18" spans="1:33" x14ac:dyDescent="0.25">
      <c r="A18" s="215"/>
      <c r="B18" s="216" t="s">
        <v>29</v>
      </c>
      <c r="C18" s="249"/>
      <c r="D18" s="217"/>
      <c r="E18" s="218"/>
      <c r="F18" s="218"/>
      <c r="G18" s="230">
        <f>G8+G13</f>
        <v>0</v>
      </c>
      <c r="H18" s="3"/>
      <c r="I18" s="3"/>
      <c r="J18" s="3"/>
      <c r="K18" s="3"/>
      <c r="L18" s="3"/>
      <c r="M18" s="3"/>
      <c r="N18" s="3"/>
      <c r="O18" s="3"/>
      <c r="P18" s="3"/>
      <c r="Q18" s="3"/>
      <c r="R18" s="3"/>
      <c r="S18" s="3"/>
      <c r="T18" s="3"/>
      <c r="U18" s="3"/>
      <c r="V18" s="3"/>
      <c r="W18" s="3"/>
      <c r="X18" s="3"/>
      <c r="Y18" s="3"/>
      <c r="AE18">
        <f>SUMIF(L7:L16,AE17,G7:G16)</f>
        <v>0</v>
      </c>
      <c r="AF18">
        <f>SUMIF(L7:L16,AF17,G7:G16)</f>
        <v>0</v>
      </c>
      <c r="AG18" t="s">
        <v>218</v>
      </c>
    </row>
    <row r="19" spans="1:33" x14ac:dyDescent="0.25">
      <c r="C19" s="250"/>
      <c r="D19" s="10"/>
      <c r="AG19" t="s">
        <v>219</v>
      </c>
    </row>
    <row r="20" spans="1:33" x14ac:dyDescent="0.25">
      <c r="D20" s="10"/>
    </row>
    <row r="21" spans="1:33" x14ac:dyDescent="0.25">
      <c r="D21" s="10"/>
    </row>
    <row r="22" spans="1:33" x14ac:dyDescent="0.25">
      <c r="D22" s="10"/>
    </row>
    <row r="23" spans="1:33" x14ac:dyDescent="0.25">
      <c r="D23" s="10"/>
    </row>
    <row r="24" spans="1:33" x14ac:dyDescent="0.25">
      <c r="D24" s="10"/>
    </row>
    <row r="25" spans="1:33" x14ac:dyDescent="0.25">
      <c r="D25" s="10"/>
    </row>
    <row r="26" spans="1:33" x14ac:dyDescent="0.25">
      <c r="D26" s="10"/>
    </row>
    <row r="27" spans="1:33" x14ac:dyDescent="0.25">
      <c r="D27" s="10"/>
    </row>
    <row r="28" spans="1:33" x14ac:dyDescent="0.25">
      <c r="D28" s="10"/>
    </row>
    <row r="29" spans="1:33" x14ac:dyDescent="0.25">
      <c r="D29" s="10"/>
    </row>
    <row r="30" spans="1:33" x14ac:dyDescent="0.25">
      <c r="D30" s="10"/>
    </row>
    <row r="31" spans="1:33" x14ac:dyDescent="0.25">
      <c r="D31" s="10"/>
    </row>
    <row r="32" spans="1:33"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w8S0QaBdW7e5TpmL6BfreaZbv3CLTUXKkBKXzETl39ZEvsiC7aNXHKCnqETVyCeqT+TRFAvYs3csFj7Oqloywg==" saltValue="tKuCDL00uiOxmiQCAEoSt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1174B-6DEE-4705-9CE5-016D06CAA120}">
  <sheetPr>
    <outlinePr summaryBelow="0"/>
  </sheetPr>
  <dimension ref="A1:BH5000"/>
  <sheetViews>
    <sheetView tabSelected="1" workbookViewId="0">
      <pane ySplit="7" topLeftCell="A6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220</v>
      </c>
      <c r="B1" s="197"/>
      <c r="C1" s="197"/>
      <c r="D1" s="197"/>
      <c r="E1" s="197"/>
      <c r="F1" s="197"/>
      <c r="G1" s="197"/>
      <c r="AG1" t="s">
        <v>169</v>
      </c>
    </row>
    <row r="2" spans="1:60" ht="25.05" customHeight="1" x14ac:dyDescent="0.25">
      <c r="A2" s="198" t="s">
        <v>7</v>
      </c>
      <c r="B2" s="49" t="s">
        <v>43</v>
      </c>
      <c r="C2" s="201" t="s">
        <v>44</v>
      </c>
      <c r="D2" s="199"/>
      <c r="E2" s="199"/>
      <c r="F2" s="199"/>
      <c r="G2" s="200"/>
      <c r="AG2" t="s">
        <v>170</v>
      </c>
    </row>
    <row r="3" spans="1:60" ht="25.05" customHeight="1" x14ac:dyDescent="0.25">
      <c r="A3" s="198" t="s">
        <v>8</v>
      </c>
      <c r="B3" s="49" t="s">
        <v>55</v>
      </c>
      <c r="C3" s="201" t="s">
        <v>56</v>
      </c>
      <c r="D3" s="199"/>
      <c r="E3" s="199"/>
      <c r="F3" s="199"/>
      <c r="G3" s="200"/>
      <c r="AC3" s="176" t="s">
        <v>170</v>
      </c>
      <c r="AG3" t="s">
        <v>173</v>
      </c>
    </row>
    <row r="4" spans="1:60" ht="25.05" customHeight="1" x14ac:dyDescent="0.25">
      <c r="A4" s="202" t="s">
        <v>9</v>
      </c>
      <c r="B4" s="203" t="s">
        <v>53</v>
      </c>
      <c r="C4" s="204" t="s">
        <v>57</v>
      </c>
      <c r="D4" s="205"/>
      <c r="E4" s="205"/>
      <c r="F4" s="205"/>
      <c r="G4" s="206"/>
      <c r="AG4" t="s">
        <v>174</v>
      </c>
    </row>
    <row r="5" spans="1:60" x14ac:dyDescent="0.25">
      <c r="D5" s="10"/>
    </row>
    <row r="6" spans="1:60" ht="39.6" x14ac:dyDescent="0.25">
      <c r="A6" s="208" t="s">
        <v>175</v>
      </c>
      <c r="B6" s="210" t="s">
        <v>176</v>
      </c>
      <c r="C6" s="210" t="s">
        <v>177</v>
      </c>
      <c r="D6" s="209" t="s">
        <v>178</v>
      </c>
      <c r="E6" s="208" t="s">
        <v>179</v>
      </c>
      <c r="F6" s="207" t="s">
        <v>180</v>
      </c>
      <c r="G6" s="208" t="s">
        <v>29</v>
      </c>
      <c r="H6" s="211" t="s">
        <v>30</v>
      </c>
      <c r="I6" s="211" t="s">
        <v>181</v>
      </c>
      <c r="J6" s="211" t="s">
        <v>31</v>
      </c>
      <c r="K6" s="211" t="s">
        <v>182</v>
      </c>
      <c r="L6" s="211" t="s">
        <v>183</v>
      </c>
      <c r="M6" s="211" t="s">
        <v>184</v>
      </c>
      <c r="N6" s="211" t="s">
        <v>185</v>
      </c>
      <c r="O6" s="211" t="s">
        <v>186</v>
      </c>
      <c r="P6" s="211" t="s">
        <v>187</v>
      </c>
      <c r="Q6" s="211" t="s">
        <v>188</v>
      </c>
      <c r="R6" s="211" t="s">
        <v>189</v>
      </c>
      <c r="S6" s="211" t="s">
        <v>190</v>
      </c>
      <c r="T6" s="211" t="s">
        <v>191</v>
      </c>
      <c r="U6" s="211" t="s">
        <v>192</v>
      </c>
      <c r="V6" s="211" t="s">
        <v>193</v>
      </c>
      <c r="W6" s="211" t="s">
        <v>194</v>
      </c>
      <c r="X6" s="211" t="s">
        <v>195</v>
      </c>
      <c r="Y6" s="211" t="s">
        <v>196</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197</v>
      </c>
      <c r="B8" s="225" t="s">
        <v>60</v>
      </c>
      <c r="C8" s="245" t="s">
        <v>85</v>
      </c>
      <c r="D8" s="226"/>
      <c r="E8" s="227"/>
      <c r="F8" s="228"/>
      <c r="G8" s="228">
        <f>SUMIF(AG9:AG64,"&lt;&gt;NOR",G9:G64)</f>
        <v>0</v>
      </c>
      <c r="H8" s="228"/>
      <c r="I8" s="228">
        <f>SUM(I9:I64)</f>
        <v>0</v>
      </c>
      <c r="J8" s="228"/>
      <c r="K8" s="228">
        <f>SUM(K9:K64)</f>
        <v>0</v>
      </c>
      <c r="L8" s="228"/>
      <c r="M8" s="228">
        <f>SUM(M9:M64)</f>
        <v>0</v>
      </c>
      <c r="N8" s="227"/>
      <c r="O8" s="227">
        <f>SUM(O9:O64)</f>
        <v>117.79</v>
      </c>
      <c r="P8" s="227"/>
      <c r="Q8" s="227">
        <f>SUM(Q9:Q64)</f>
        <v>0</v>
      </c>
      <c r="R8" s="228"/>
      <c r="S8" s="228"/>
      <c r="T8" s="229"/>
      <c r="U8" s="223"/>
      <c r="V8" s="223">
        <f>SUM(V9:V64)</f>
        <v>491.64</v>
      </c>
      <c r="W8" s="223"/>
      <c r="X8" s="223"/>
      <c r="Y8" s="223"/>
      <c r="AG8" t="s">
        <v>198</v>
      </c>
    </row>
    <row r="9" spans="1:60" ht="20.399999999999999" outlineLevel="1" x14ac:dyDescent="0.25">
      <c r="A9" s="231">
        <v>1</v>
      </c>
      <c r="B9" s="232" t="s">
        <v>221</v>
      </c>
      <c r="C9" s="247" t="s">
        <v>222</v>
      </c>
      <c r="D9" s="233" t="s">
        <v>223</v>
      </c>
      <c r="E9" s="234">
        <v>295.72192999999999</v>
      </c>
      <c r="F9" s="235"/>
      <c r="G9" s="236">
        <f>ROUND(E9*F9,2)</f>
        <v>0</v>
      </c>
      <c r="H9" s="235"/>
      <c r="I9" s="236">
        <f>ROUND(E9*H9,2)</f>
        <v>0</v>
      </c>
      <c r="J9" s="235"/>
      <c r="K9" s="236">
        <f>ROUND(E9*J9,2)</f>
        <v>0</v>
      </c>
      <c r="L9" s="236">
        <v>21</v>
      </c>
      <c r="M9" s="236">
        <f>G9*(1+L9/100)</f>
        <v>0</v>
      </c>
      <c r="N9" s="234">
        <v>0.17643</v>
      </c>
      <c r="O9" s="234">
        <f>ROUND(E9*N9,2)</f>
        <v>52.17</v>
      </c>
      <c r="P9" s="234">
        <v>0</v>
      </c>
      <c r="Q9" s="234">
        <f>ROUND(E9*P9,2)</f>
        <v>0</v>
      </c>
      <c r="R9" s="236" t="s">
        <v>224</v>
      </c>
      <c r="S9" s="236" t="s">
        <v>202</v>
      </c>
      <c r="T9" s="237" t="s">
        <v>225</v>
      </c>
      <c r="U9" s="222">
        <v>0.67</v>
      </c>
      <c r="V9" s="222">
        <f>ROUND(E9*U9,2)</f>
        <v>198.13</v>
      </c>
      <c r="W9" s="222"/>
      <c r="X9" s="222" t="s">
        <v>226</v>
      </c>
      <c r="Y9" s="222" t="s">
        <v>204</v>
      </c>
      <c r="Z9" s="212"/>
      <c r="AA9" s="212"/>
      <c r="AB9" s="212"/>
      <c r="AC9" s="212"/>
      <c r="AD9" s="212"/>
      <c r="AE9" s="212"/>
      <c r="AF9" s="212"/>
      <c r="AG9" s="212" t="s">
        <v>227</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1" t="s">
        <v>228</v>
      </c>
      <c r="D10" s="251"/>
      <c r="E10" s="252">
        <v>235.93100000000001</v>
      </c>
      <c r="F10" s="222"/>
      <c r="G10" s="22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229</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3" x14ac:dyDescent="0.25">
      <c r="A11" s="219"/>
      <c r="B11" s="220"/>
      <c r="C11" s="261" t="s">
        <v>230</v>
      </c>
      <c r="D11" s="251"/>
      <c r="E11" s="252">
        <v>-108.75</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229</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30.6" outlineLevel="3" x14ac:dyDescent="0.25">
      <c r="A12" s="219"/>
      <c r="B12" s="220"/>
      <c r="C12" s="261" t="s">
        <v>231</v>
      </c>
      <c r="D12" s="251"/>
      <c r="E12" s="252">
        <v>182.03892999999999</v>
      </c>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229</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5">
      <c r="A13" s="219"/>
      <c r="B13" s="220"/>
      <c r="C13" s="261" t="s">
        <v>232</v>
      </c>
      <c r="D13" s="251"/>
      <c r="E13" s="252">
        <v>-13.497999999999999</v>
      </c>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229</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0.399999999999999" outlineLevel="1" x14ac:dyDescent="0.25">
      <c r="A14" s="231">
        <v>2</v>
      </c>
      <c r="B14" s="232" t="s">
        <v>233</v>
      </c>
      <c r="C14" s="247" t="s">
        <v>234</v>
      </c>
      <c r="D14" s="233" t="s">
        <v>223</v>
      </c>
      <c r="E14" s="234">
        <v>139.81014999999999</v>
      </c>
      <c r="F14" s="235"/>
      <c r="G14" s="236">
        <f>ROUND(E14*F14,2)</f>
        <v>0</v>
      </c>
      <c r="H14" s="235"/>
      <c r="I14" s="236">
        <f>ROUND(E14*H14,2)</f>
        <v>0</v>
      </c>
      <c r="J14" s="235"/>
      <c r="K14" s="236">
        <f>ROUND(E14*J14,2)</f>
        <v>0</v>
      </c>
      <c r="L14" s="236">
        <v>21</v>
      </c>
      <c r="M14" s="236">
        <f>G14*(1+L14/100)</f>
        <v>0</v>
      </c>
      <c r="N14" s="234">
        <v>0.28143000000000001</v>
      </c>
      <c r="O14" s="234">
        <f>ROUND(E14*N14,2)</f>
        <v>39.35</v>
      </c>
      <c r="P14" s="234">
        <v>0</v>
      </c>
      <c r="Q14" s="234">
        <f>ROUND(E14*P14,2)</f>
        <v>0</v>
      </c>
      <c r="R14" s="236" t="s">
        <v>224</v>
      </c>
      <c r="S14" s="236" t="s">
        <v>202</v>
      </c>
      <c r="T14" s="237" t="s">
        <v>225</v>
      </c>
      <c r="U14" s="222">
        <v>0.68</v>
      </c>
      <c r="V14" s="222">
        <f>ROUND(E14*U14,2)</f>
        <v>95.07</v>
      </c>
      <c r="W14" s="222"/>
      <c r="X14" s="222" t="s">
        <v>226</v>
      </c>
      <c r="Y14" s="222" t="s">
        <v>204</v>
      </c>
      <c r="Z14" s="212"/>
      <c r="AA14" s="212"/>
      <c r="AB14" s="212"/>
      <c r="AC14" s="212"/>
      <c r="AD14" s="212"/>
      <c r="AE14" s="212"/>
      <c r="AF14" s="212"/>
      <c r="AG14" s="212" t="s">
        <v>227</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5">
      <c r="A15" s="219"/>
      <c r="B15" s="220"/>
      <c r="C15" s="261" t="s">
        <v>235</v>
      </c>
      <c r="D15" s="251"/>
      <c r="E15" s="252">
        <v>157.11015</v>
      </c>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229</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3" x14ac:dyDescent="0.25">
      <c r="A16" s="219"/>
      <c r="B16" s="220"/>
      <c r="C16" s="261" t="s">
        <v>236</v>
      </c>
      <c r="D16" s="251"/>
      <c r="E16" s="252">
        <v>-17.3</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229</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1">
        <v>3</v>
      </c>
      <c r="B17" s="232" t="s">
        <v>237</v>
      </c>
      <c r="C17" s="247" t="s">
        <v>238</v>
      </c>
      <c r="D17" s="233" t="s">
        <v>239</v>
      </c>
      <c r="E17" s="234">
        <v>3</v>
      </c>
      <c r="F17" s="235"/>
      <c r="G17" s="236">
        <f>ROUND(E17*F17,2)</f>
        <v>0</v>
      </c>
      <c r="H17" s="235"/>
      <c r="I17" s="236">
        <f>ROUND(E17*H17,2)</f>
        <v>0</v>
      </c>
      <c r="J17" s="235"/>
      <c r="K17" s="236">
        <f>ROUND(E17*J17,2)</f>
        <v>0</v>
      </c>
      <c r="L17" s="236">
        <v>21</v>
      </c>
      <c r="M17" s="236">
        <f>G17*(1+L17/100)</f>
        <v>0</v>
      </c>
      <c r="N17" s="234">
        <v>0.1109</v>
      </c>
      <c r="O17" s="234">
        <f>ROUND(E17*N17,2)</f>
        <v>0.33</v>
      </c>
      <c r="P17" s="234">
        <v>0</v>
      </c>
      <c r="Q17" s="234">
        <f>ROUND(E17*P17,2)</f>
        <v>0</v>
      </c>
      <c r="R17" s="236" t="s">
        <v>224</v>
      </c>
      <c r="S17" s="236" t="s">
        <v>202</v>
      </c>
      <c r="T17" s="237" t="s">
        <v>225</v>
      </c>
      <c r="U17" s="222">
        <v>0.30099999999999999</v>
      </c>
      <c r="V17" s="222">
        <f>ROUND(E17*U17,2)</f>
        <v>0.9</v>
      </c>
      <c r="W17" s="222"/>
      <c r="X17" s="222" t="s">
        <v>226</v>
      </c>
      <c r="Y17" s="222" t="s">
        <v>204</v>
      </c>
      <c r="Z17" s="212"/>
      <c r="AA17" s="212"/>
      <c r="AB17" s="212"/>
      <c r="AC17" s="212"/>
      <c r="AD17" s="212"/>
      <c r="AE17" s="212"/>
      <c r="AF17" s="212"/>
      <c r="AG17" s="212" t="s">
        <v>227</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61" t="s">
        <v>240</v>
      </c>
      <c r="D18" s="251"/>
      <c r="E18" s="252"/>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229</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3" x14ac:dyDescent="0.25">
      <c r="A19" s="219"/>
      <c r="B19" s="220"/>
      <c r="C19" s="261" t="s">
        <v>241</v>
      </c>
      <c r="D19" s="251"/>
      <c r="E19" s="252">
        <v>1</v>
      </c>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229</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3" x14ac:dyDescent="0.25">
      <c r="A20" s="219"/>
      <c r="B20" s="220"/>
      <c r="C20" s="261" t="s">
        <v>242</v>
      </c>
      <c r="D20" s="251"/>
      <c r="E20" s="252">
        <v>2</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229</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1">
        <v>4</v>
      </c>
      <c r="B21" s="232" t="s">
        <v>243</v>
      </c>
      <c r="C21" s="247" t="s">
        <v>244</v>
      </c>
      <c r="D21" s="233" t="s">
        <v>239</v>
      </c>
      <c r="E21" s="234">
        <v>3</v>
      </c>
      <c r="F21" s="235"/>
      <c r="G21" s="236">
        <f>ROUND(E21*F21,2)</f>
        <v>0</v>
      </c>
      <c r="H21" s="235"/>
      <c r="I21" s="236">
        <f>ROUND(E21*H21,2)</f>
        <v>0</v>
      </c>
      <c r="J21" s="235"/>
      <c r="K21" s="236">
        <f>ROUND(E21*J21,2)</f>
        <v>0</v>
      </c>
      <c r="L21" s="236">
        <v>21</v>
      </c>
      <c r="M21" s="236">
        <f>G21*(1+L21/100)</f>
        <v>0</v>
      </c>
      <c r="N21" s="234">
        <v>0.15837000000000001</v>
      </c>
      <c r="O21" s="234">
        <f>ROUND(E21*N21,2)</f>
        <v>0.48</v>
      </c>
      <c r="P21" s="234">
        <v>0</v>
      </c>
      <c r="Q21" s="234">
        <f>ROUND(E21*P21,2)</f>
        <v>0</v>
      </c>
      <c r="R21" s="236" t="s">
        <v>224</v>
      </c>
      <c r="S21" s="236" t="s">
        <v>202</v>
      </c>
      <c r="T21" s="237" t="s">
        <v>225</v>
      </c>
      <c r="U21" s="222">
        <v>0.45600000000000002</v>
      </c>
      <c r="V21" s="222">
        <f>ROUND(E21*U21,2)</f>
        <v>1.37</v>
      </c>
      <c r="W21" s="222"/>
      <c r="X21" s="222" t="s">
        <v>226</v>
      </c>
      <c r="Y21" s="222" t="s">
        <v>204</v>
      </c>
      <c r="Z21" s="212"/>
      <c r="AA21" s="212"/>
      <c r="AB21" s="212"/>
      <c r="AC21" s="212"/>
      <c r="AD21" s="212"/>
      <c r="AE21" s="212"/>
      <c r="AF21" s="212"/>
      <c r="AG21" s="212" t="s">
        <v>227</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61" t="s">
        <v>245</v>
      </c>
      <c r="D22" s="251"/>
      <c r="E22" s="252"/>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229</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5">
      <c r="A23" s="219"/>
      <c r="B23" s="220"/>
      <c r="C23" s="261" t="s">
        <v>241</v>
      </c>
      <c r="D23" s="251"/>
      <c r="E23" s="252">
        <v>1</v>
      </c>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229</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5">
      <c r="A24" s="219"/>
      <c r="B24" s="220"/>
      <c r="C24" s="261" t="s">
        <v>246</v>
      </c>
      <c r="D24" s="251"/>
      <c r="E24" s="252">
        <v>1</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229</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5">
      <c r="A25" s="219"/>
      <c r="B25" s="220"/>
      <c r="C25" s="261" t="s">
        <v>247</v>
      </c>
      <c r="D25" s="251"/>
      <c r="E25" s="252"/>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229</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5">
      <c r="A26" s="219"/>
      <c r="B26" s="220"/>
      <c r="C26" s="261" t="s">
        <v>246</v>
      </c>
      <c r="D26" s="251"/>
      <c r="E26" s="252">
        <v>1</v>
      </c>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229</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ht="20.399999999999999" outlineLevel="1" x14ac:dyDescent="0.25">
      <c r="A27" s="231">
        <v>5</v>
      </c>
      <c r="B27" s="232" t="s">
        <v>248</v>
      </c>
      <c r="C27" s="247" t="s">
        <v>249</v>
      </c>
      <c r="D27" s="233" t="s">
        <v>239</v>
      </c>
      <c r="E27" s="234">
        <v>17</v>
      </c>
      <c r="F27" s="235"/>
      <c r="G27" s="236">
        <f>ROUND(E27*F27,2)</f>
        <v>0</v>
      </c>
      <c r="H27" s="235"/>
      <c r="I27" s="236">
        <f>ROUND(E27*H27,2)</f>
        <v>0</v>
      </c>
      <c r="J27" s="235"/>
      <c r="K27" s="236">
        <f>ROUND(E27*J27,2)</f>
        <v>0</v>
      </c>
      <c r="L27" s="236">
        <v>21</v>
      </c>
      <c r="M27" s="236">
        <f>G27*(1+L27/100)</f>
        <v>0</v>
      </c>
      <c r="N27" s="234">
        <v>7.3370000000000005E-2</v>
      </c>
      <c r="O27" s="234">
        <f>ROUND(E27*N27,2)</f>
        <v>1.25</v>
      </c>
      <c r="P27" s="234">
        <v>0</v>
      </c>
      <c r="Q27" s="234">
        <f>ROUND(E27*P27,2)</f>
        <v>0</v>
      </c>
      <c r="R27" s="236" t="s">
        <v>224</v>
      </c>
      <c r="S27" s="236" t="s">
        <v>202</v>
      </c>
      <c r="T27" s="237" t="s">
        <v>225</v>
      </c>
      <c r="U27" s="222">
        <v>0.48958000000000002</v>
      </c>
      <c r="V27" s="222">
        <f>ROUND(E27*U27,2)</f>
        <v>8.32</v>
      </c>
      <c r="W27" s="222"/>
      <c r="X27" s="222" t="s">
        <v>226</v>
      </c>
      <c r="Y27" s="222" t="s">
        <v>204</v>
      </c>
      <c r="Z27" s="212"/>
      <c r="AA27" s="212"/>
      <c r="AB27" s="212"/>
      <c r="AC27" s="212"/>
      <c r="AD27" s="212"/>
      <c r="AE27" s="212"/>
      <c r="AF27" s="212"/>
      <c r="AG27" s="212" t="s">
        <v>227</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61" t="s">
        <v>250</v>
      </c>
      <c r="D28" s="251"/>
      <c r="E28" s="252"/>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229</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3" x14ac:dyDescent="0.25">
      <c r="A29" s="219"/>
      <c r="B29" s="220"/>
      <c r="C29" s="261" t="s">
        <v>251</v>
      </c>
      <c r="D29" s="251"/>
      <c r="E29" s="252">
        <v>6</v>
      </c>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229</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3" x14ac:dyDescent="0.25">
      <c r="A30" s="219"/>
      <c r="B30" s="220"/>
      <c r="C30" s="261" t="s">
        <v>252</v>
      </c>
      <c r="D30" s="251"/>
      <c r="E30" s="252">
        <v>6</v>
      </c>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229</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3" x14ac:dyDescent="0.25">
      <c r="A31" s="219"/>
      <c r="B31" s="220"/>
      <c r="C31" s="261" t="s">
        <v>253</v>
      </c>
      <c r="D31" s="251"/>
      <c r="E31" s="252"/>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229</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5">
      <c r="A32" s="219"/>
      <c r="B32" s="220"/>
      <c r="C32" s="261" t="s">
        <v>254</v>
      </c>
      <c r="D32" s="251"/>
      <c r="E32" s="252">
        <v>5</v>
      </c>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229</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1">
        <v>6</v>
      </c>
      <c r="B33" s="232" t="s">
        <v>255</v>
      </c>
      <c r="C33" s="247" t="s">
        <v>256</v>
      </c>
      <c r="D33" s="233" t="s">
        <v>257</v>
      </c>
      <c r="E33" s="234">
        <v>7.6025499999999999</v>
      </c>
      <c r="F33" s="235"/>
      <c r="G33" s="236">
        <f>ROUND(E33*F33,2)</f>
        <v>0</v>
      </c>
      <c r="H33" s="235"/>
      <c r="I33" s="236">
        <f>ROUND(E33*H33,2)</f>
        <v>0</v>
      </c>
      <c r="J33" s="235"/>
      <c r="K33" s="236">
        <f>ROUND(E33*J33,2)</f>
        <v>0</v>
      </c>
      <c r="L33" s="236">
        <v>21</v>
      </c>
      <c r="M33" s="236">
        <f>G33*(1+L33/100)</f>
        <v>0</v>
      </c>
      <c r="N33" s="234">
        <v>2.53999</v>
      </c>
      <c r="O33" s="234">
        <f>ROUND(E33*N33,2)</f>
        <v>19.309999999999999</v>
      </c>
      <c r="P33" s="234">
        <v>0</v>
      </c>
      <c r="Q33" s="234">
        <f>ROUND(E33*P33,2)</f>
        <v>0</v>
      </c>
      <c r="R33" s="236" t="s">
        <v>224</v>
      </c>
      <c r="S33" s="236" t="s">
        <v>202</v>
      </c>
      <c r="T33" s="237" t="s">
        <v>225</v>
      </c>
      <c r="U33" s="222">
        <v>2.3039999999999998</v>
      </c>
      <c r="V33" s="222">
        <f>ROUND(E33*U33,2)</f>
        <v>17.52</v>
      </c>
      <c r="W33" s="222"/>
      <c r="X33" s="222" t="s">
        <v>226</v>
      </c>
      <c r="Y33" s="222" t="s">
        <v>204</v>
      </c>
      <c r="Z33" s="212"/>
      <c r="AA33" s="212"/>
      <c r="AB33" s="212"/>
      <c r="AC33" s="212"/>
      <c r="AD33" s="212"/>
      <c r="AE33" s="212"/>
      <c r="AF33" s="212"/>
      <c r="AG33" s="212" t="s">
        <v>227</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62" t="s">
        <v>258</v>
      </c>
      <c r="D34" s="260"/>
      <c r="E34" s="260"/>
      <c r="F34" s="260"/>
      <c r="G34" s="260"/>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259</v>
      </c>
      <c r="AH34" s="212"/>
      <c r="AI34" s="212"/>
      <c r="AJ34" s="212"/>
      <c r="AK34" s="212"/>
      <c r="AL34" s="212"/>
      <c r="AM34" s="212"/>
      <c r="AN34" s="212"/>
      <c r="AO34" s="212"/>
      <c r="AP34" s="212"/>
      <c r="AQ34" s="212"/>
      <c r="AR34" s="212"/>
      <c r="AS34" s="212"/>
      <c r="AT34" s="212"/>
      <c r="AU34" s="212"/>
      <c r="AV34" s="212"/>
      <c r="AW34" s="212"/>
      <c r="AX34" s="212"/>
      <c r="AY34" s="212"/>
      <c r="AZ34" s="212"/>
      <c r="BA34" s="259" t="str">
        <f>C34</f>
        <v>táhel, rámových stojek, vzpěr (bez výztuže), s pomocným lešením o výšce podlahy do 1,90 m a pro zatížení do 1,5 kPa,</v>
      </c>
      <c r="BB34" s="212"/>
      <c r="BC34" s="212"/>
      <c r="BD34" s="212"/>
      <c r="BE34" s="212"/>
      <c r="BF34" s="212"/>
      <c r="BG34" s="212"/>
      <c r="BH34" s="212"/>
    </row>
    <row r="35" spans="1:60" outlineLevel="2" x14ac:dyDescent="0.25">
      <c r="A35" s="219"/>
      <c r="B35" s="220"/>
      <c r="C35" s="261" t="s">
        <v>260</v>
      </c>
      <c r="D35" s="251"/>
      <c r="E35" s="252">
        <v>6.1109999999999998</v>
      </c>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229</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3" x14ac:dyDescent="0.25">
      <c r="A36" s="219"/>
      <c r="B36" s="220"/>
      <c r="C36" s="261" t="s">
        <v>261</v>
      </c>
      <c r="D36" s="251"/>
      <c r="E36" s="252">
        <v>0.77500000000000002</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229</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3" x14ac:dyDescent="0.25">
      <c r="A37" s="219"/>
      <c r="B37" s="220"/>
      <c r="C37" s="261" t="s">
        <v>262</v>
      </c>
      <c r="D37" s="251"/>
      <c r="E37" s="252">
        <v>0.71655000000000002</v>
      </c>
      <c r="F37" s="222"/>
      <c r="G37" s="22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229</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1">
        <v>7</v>
      </c>
      <c r="B38" s="232" t="s">
        <v>263</v>
      </c>
      <c r="C38" s="247" t="s">
        <v>264</v>
      </c>
      <c r="D38" s="233" t="s">
        <v>223</v>
      </c>
      <c r="E38" s="234">
        <v>93.88</v>
      </c>
      <c r="F38" s="235"/>
      <c r="G38" s="236">
        <f>ROUND(E38*F38,2)</f>
        <v>0</v>
      </c>
      <c r="H38" s="235"/>
      <c r="I38" s="236">
        <f>ROUND(E38*H38,2)</f>
        <v>0</v>
      </c>
      <c r="J38" s="235"/>
      <c r="K38" s="236">
        <f>ROUND(E38*J38,2)</f>
        <v>0</v>
      </c>
      <c r="L38" s="236">
        <v>21</v>
      </c>
      <c r="M38" s="236">
        <f>G38*(1+L38/100)</f>
        <v>0</v>
      </c>
      <c r="N38" s="234">
        <v>3.807E-2</v>
      </c>
      <c r="O38" s="234">
        <f>ROUND(E38*N38,2)</f>
        <v>3.57</v>
      </c>
      <c r="P38" s="234">
        <v>0</v>
      </c>
      <c r="Q38" s="234">
        <f>ROUND(E38*P38,2)</f>
        <v>0</v>
      </c>
      <c r="R38" s="236" t="s">
        <v>224</v>
      </c>
      <c r="S38" s="236" t="s">
        <v>202</v>
      </c>
      <c r="T38" s="237" t="s">
        <v>225</v>
      </c>
      <c r="U38" s="222">
        <v>0.7</v>
      </c>
      <c r="V38" s="222">
        <f>ROUND(E38*U38,2)</f>
        <v>65.72</v>
      </c>
      <c r="W38" s="222"/>
      <c r="X38" s="222" t="s">
        <v>226</v>
      </c>
      <c r="Y38" s="222" t="s">
        <v>204</v>
      </c>
      <c r="Z38" s="212"/>
      <c r="AA38" s="212"/>
      <c r="AB38" s="212"/>
      <c r="AC38" s="212"/>
      <c r="AD38" s="212"/>
      <c r="AE38" s="212"/>
      <c r="AF38" s="212"/>
      <c r="AG38" s="212" t="s">
        <v>227</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5">
      <c r="A39" s="219"/>
      <c r="B39" s="220"/>
      <c r="C39" s="262" t="s">
        <v>265</v>
      </c>
      <c r="D39" s="260"/>
      <c r="E39" s="260"/>
      <c r="F39" s="260"/>
      <c r="G39" s="260"/>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259</v>
      </c>
      <c r="AH39" s="212"/>
      <c r="AI39" s="212"/>
      <c r="AJ39" s="212"/>
      <c r="AK39" s="212"/>
      <c r="AL39" s="212"/>
      <c r="AM39" s="212"/>
      <c r="AN39" s="212"/>
      <c r="AO39" s="212"/>
      <c r="AP39" s="212"/>
      <c r="AQ39" s="212"/>
      <c r="AR39" s="212"/>
      <c r="AS39" s="212"/>
      <c r="AT39" s="212"/>
      <c r="AU39" s="212"/>
      <c r="AV39" s="212"/>
      <c r="AW39" s="212"/>
      <c r="AX39" s="212"/>
      <c r="AY39" s="212"/>
      <c r="AZ39" s="212"/>
      <c r="BA39" s="259" t="str">
        <f>C39</f>
        <v>(pilířů), rámových stojek, táhel nebo vzpěr svislých nebo šikmých (odkloněných) o výšce do 4 m včetně vzepření</v>
      </c>
      <c r="BB39" s="212"/>
      <c r="BC39" s="212"/>
      <c r="BD39" s="212"/>
      <c r="BE39" s="212"/>
      <c r="BF39" s="212"/>
      <c r="BG39" s="212"/>
      <c r="BH39" s="212"/>
    </row>
    <row r="40" spans="1:60" outlineLevel="2" x14ac:dyDescent="0.25">
      <c r="A40" s="219"/>
      <c r="B40" s="220"/>
      <c r="C40" s="261" t="s">
        <v>266</v>
      </c>
      <c r="D40" s="251"/>
      <c r="E40" s="252">
        <v>81.48</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229</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5">
      <c r="A41" s="219"/>
      <c r="B41" s="220"/>
      <c r="C41" s="261" t="s">
        <v>267</v>
      </c>
      <c r="D41" s="251"/>
      <c r="E41" s="252">
        <v>12.4</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229</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1">
        <v>8</v>
      </c>
      <c r="B42" s="232" t="s">
        <v>268</v>
      </c>
      <c r="C42" s="247" t="s">
        <v>269</v>
      </c>
      <c r="D42" s="233" t="s">
        <v>223</v>
      </c>
      <c r="E42" s="234">
        <v>93.88</v>
      </c>
      <c r="F42" s="235"/>
      <c r="G42" s="236">
        <f>ROUND(E42*F42,2)</f>
        <v>0</v>
      </c>
      <c r="H42" s="235"/>
      <c r="I42" s="236">
        <f>ROUND(E42*H42,2)</f>
        <v>0</v>
      </c>
      <c r="J42" s="235"/>
      <c r="K42" s="236">
        <f>ROUND(E42*J42,2)</f>
        <v>0</v>
      </c>
      <c r="L42" s="236">
        <v>21</v>
      </c>
      <c r="M42" s="236">
        <f>G42*(1+L42/100)</f>
        <v>0</v>
      </c>
      <c r="N42" s="234">
        <v>0</v>
      </c>
      <c r="O42" s="234">
        <f>ROUND(E42*N42,2)</f>
        <v>0</v>
      </c>
      <c r="P42" s="234">
        <v>0</v>
      </c>
      <c r="Q42" s="234">
        <f>ROUND(E42*P42,2)</f>
        <v>0</v>
      </c>
      <c r="R42" s="236" t="s">
        <v>224</v>
      </c>
      <c r="S42" s="236" t="s">
        <v>202</v>
      </c>
      <c r="T42" s="237" t="s">
        <v>225</v>
      </c>
      <c r="U42" s="222">
        <v>0.3</v>
      </c>
      <c r="V42" s="222">
        <f>ROUND(E42*U42,2)</f>
        <v>28.16</v>
      </c>
      <c r="W42" s="222"/>
      <c r="X42" s="222" t="s">
        <v>226</v>
      </c>
      <c r="Y42" s="222" t="s">
        <v>204</v>
      </c>
      <c r="Z42" s="212"/>
      <c r="AA42" s="212"/>
      <c r="AB42" s="212"/>
      <c r="AC42" s="212"/>
      <c r="AD42" s="212"/>
      <c r="AE42" s="212"/>
      <c r="AF42" s="212"/>
      <c r="AG42" s="212" t="s">
        <v>227</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5">
      <c r="A43" s="219"/>
      <c r="B43" s="220"/>
      <c r="C43" s="262" t="s">
        <v>265</v>
      </c>
      <c r="D43" s="260"/>
      <c r="E43" s="260"/>
      <c r="F43" s="260"/>
      <c r="G43" s="260"/>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259</v>
      </c>
      <c r="AH43" s="212"/>
      <c r="AI43" s="212"/>
      <c r="AJ43" s="212"/>
      <c r="AK43" s="212"/>
      <c r="AL43" s="212"/>
      <c r="AM43" s="212"/>
      <c r="AN43" s="212"/>
      <c r="AO43" s="212"/>
      <c r="AP43" s="212"/>
      <c r="AQ43" s="212"/>
      <c r="AR43" s="212"/>
      <c r="AS43" s="212"/>
      <c r="AT43" s="212"/>
      <c r="AU43" s="212"/>
      <c r="AV43" s="212"/>
      <c r="AW43" s="212"/>
      <c r="AX43" s="212"/>
      <c r="AY43" s="212"/>
      <c r="AZ43" s="212"/>
      <c r="BA43" s="259" t="str">
        <f>C43</f>
        <v>(pilířů), rámových stojek, táhel nebo vzpěr svislých nebo šikmých (odkloněných) o výšce do 4 m včetně vzepření</v>
      </c>
      <c r="BB43" s="212"/>
      <c r="BC43" s="212"/>
      <c r="BD43" s="212"/>
      <c r="BE43" s="212"/>
      <c r="BF43" s="212"/>
      <c r="BG43" s="212"/>
      <c r="BH43" s="212"/>
    </row>
    <row r="44" spans="1:60" outlineLevel="2" x14ac:dyDescent="0.25">
      <c r="A44" s="219"/>
      <c r="B44" s="220"/>
      <c r="C44" s="261" t="s">
        <v>270</v>
      </c>
      <c r="D44" s="251"/>
      <c r="E44" s="252">
        <v>93.88</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229</v>
      </c>
      <c r="AH44" s="212">
        <v>5</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1">
        <v>9</v>
      </c>
      <c r="B45" s="232" t="s">
        <v>271</v>
      </c>
      <c r="C45" s="247" t="s">
        <v>272</v>
      </c>
      <c r="D45" s="233" t="s">
        <v>273</v>
      </c>
      <c r="E45" s="234">
        <v>1.1017600000000001</v>
      </c>
      <c r="F45" s="235"/>
      <c r="G45" s="236">
        <f>ROUND(E45*F45,2)</f>
        <v>0</v>
      </c>
      <c r="H45" s="235"/>
      <c r="I45" s="236">
        <f>ROUND(E45*H45,2)</f>
        <v>0</v>
      </c>
      <c r="J45" s="235"/>
      <c r="K45" s="236">
        <f>ROUND(E45*J45,2)</f>
        <v>0</v>
      </c>
      <c r="L45" s="236">
        <v>21</v>
      </c>
      <c r="M45" s="236">
        <f>G45*(1+L45/100)</f>
        <v>0</v>
      </c>
      <c r="N45" s="234">
        <v>1.02477</v>
      </c>
      <c r="O45" s="234">
        <f>ROUND(E45*N45,2)</f>
        <v>1.1299999999999999</v>
      </c>
      <c r="P45" s="234">
        <v>0</v>
      </c>
      <c r="Q45" s="234">
        <f>ROUND(E45*P45,2)</f>
        <v>0</v>
      </c>
      <c r="R45" s="236" t="s">
        <v>224</v>
      </c>
      <c r="S45" s="236" t="s">
        <v>202</v>
      </c>
      <c r="T45" s="237" t="s">
        <v>225</v>
      </c>
      <c r="U45" s="222">
        <v>29.568000000000001</v>
      </c>
      <c r="V45" s="222">
        <f>ROUND(E45*U45,2)</f>
        <v>32.58</v>
      </c>
      <c r="W45" s="222"/>
      <c r="X45" s="222" t="s">
        <v>226</v>
      </c>
      <c r="Y45" s="222" t="s">
        <v>204</v>
      </c>
      <c r="Z45" s="212"/>
      <c r="AA45" s="212"/>
      <c r="AB45" s="212"/>
      <c r="AC45" s="212"/>
      <c r="AD45" s="212"/>
      <c r="AE45" s="212"/>
      <c r="AF45" s="212"/>
      <c r="AG45" s="212" t="s">
        <v>227</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62" t="s">
        <v>274</v>
      </c>
      <c r="D46" s="260"/>
      <c r="E46" s="260"/>
      <c r="F46" s="260"/>
      <c r="G46" s="260"/>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259</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5">
      <c r="A47" s="219"/>
      <c r="B47" s="220"/>
      <c r="C47" s="263" t="s">
        <v>275</v>
      </c>
      <c r="D47" s="253"/>
      <c r="E47" s="254"/>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229</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5">
      <c r="A48" s="219"/>
      <c r="B48" s="220"/>
      <c r="C48" s="264" t="s">
        <v>276</v>
      </c>
      <c r="D48" s="253"/>
      <c r="E48" s="254">
        <v>6.1109999999999998</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229</v>
      </c>
      <c r="AH48" s="212">
        <v>2</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3" x14ac:dyDescent="0.25">
      <c r="A49" s="219"/>
      <c r="B49" s="220"/>
      <c r="C49" s="264" t="s">
        <v>277</v>
      </c>
      <c r="D49" s="253"/>
      <c r="E49" s="254">
        <v>0.77500000000000002</v>
      </c>
      <c r="F49" s="222"/>
      <c r="G49" s="222"/>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229</v>
      </c>
      <c r="AH49" s="212">
        <v>2</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3" x14ac:dyDescent="0.25">
      <c r="A50" s="219"/>
      <c r="B50" s="220"/>
      <c r="C50" s="265" t="s">
        <v>278</v>
      </c>
      <c r="D50" s="255"/>
      <c r="E50" s="256">
        <v>6.8860000000000001</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229</v>
      </c>
      <c r="AH50" s="212">
        <v>3</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3" x14ac:dyDescent="0.25">
      <c r="A51" s="219"/>
      <c r="B51" s="220"/>
      <c r="C51" s="263" t="s">
        <v>279</v>
      </c>
      <c r="D51" s="253"/>
      <c r="E51" s="254"/>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229</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3" x14ac:dyDescent="0.25">
      <c r="A52" s="219"/>
      <c r="B52" s="220"/>
      <c r="C52" s="261" t="s">
        <v>280</v>
      </c>
      <c r="D52" s="251"/>
      <c r="E52" s="252">
        <v>1.1017600000000001</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229</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1">
        <v>10</v>
      </c>
      <c r="B53" s="232" t="s">
        <v>281</v>
      </c>
      <c r="C53" s="247" t="s">
        <v>282</v>
      </c>
      <c r="D53" s="233" t="s">
        <v>223</v>
      </c>
      <c r="E53" s="234">
        <v>14.330959999999999</v>
      </c>
      <c r="F53" s="235"/>
      <c r="G53" s="236">
        <f>ROUND(E53*F53,2)</f>
        <v>0</v>
      </c>
      <c r="H53" s="235"/>
      <c r="I53" s="236">
        <f>ROUND(E53*H53,2)</f>
        <v>0</v>
      </c>
      <c r="J53" s="235"/>
      <c r="K53" s="236">
        <f>ROUND(E53*J53,2)</f>
        <v>0</v>
      </c>
      <c r="L53" s="236">
        <v>21</v>
      </c>
      <c r="M53" s="236">
        <f>G53*(1+L53/100)</f>
        <v>0</v>
      </c>
      <c r="N53" s="234">
        <v>5.6800000000000002E-3</v>
      </c>
      <c r="O53" s="234">
        <f>ROUND(E53*N53,2)</f>
        <v>0.08</v>
      </c>
      <c r="P53" s="234">
        <v>0</v>
      </c>
      <c r="Q53" s="234">
        <f>ROUND(E53*P53,2)</f>
        <v>0</v>
      </c>
      <c r="R53" s="236" t="s">
        <v>224</v>
      </c>
      <c r="S53" s="236" t="s">
        <v>202</v>
      </c>
      <c r="T53" s="237" t="s">
        <v>225</v>
      </c>
      <c r="U53" s="222">
        <v>2.5150000000000001</v>
      </c>
      <c r="V53" s="222">
        <f>ROUND(E53*U53,2)</f>
        <v>36.04</v>
      </c>
      <c r="W53" s="222"/>
      <c r="X53" s="222" t="s">
        <v>226</v>
      </c>
      <c r="Y53" s="222" t="s">
        <v>204</v>
      </c>
      <c r="Z53" s="212"/>
      <c r="AA53" s="212"/>
      <c r="AB53" s="212"/>
      <c r="AC53" s="212"/>
      <c r="AD53" s="212"/>
      <c r="AE53" s="212"/>
      <c r="AF53" s="212"/>
      <c r="AG53" s="212" t="s">
        <v>227</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ht="21" outlineLevel="2" x14ac:dyDescent="0.25">
      <c r="A54" s="219"/>
      <c r="B54" s="220"/>
      <c r="C54" s="262" t="s">
        <v>283</v>
      </c>
      <c r="D54" s="260"/>
      <c r="E54" s="260"/>
      <c r="F54" s="260"/>
      <c r="G54" s="260"/>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259</v>
      </c>
      <c r="AH54" s="212"/>
      <c r="AI54" s="212"/>
      <c r="AJ54" s="212"/>
      <c r="AK54" s="212"/>
      <c r="AL54" s="212"/>
      <c r="AM54" s="212"/>
      <c r="AN54" s="212"/>
      <c r="AO54" s="212"/>
      <c r="AP54" s="212"/>
      <c r="AQ54" s="212"/>
      <c r="AR54" s="212"/>
      <c r="AS54" s="212"/>
      <c r="AT54" s="212"/>
      <c r="AU54" s="212"/>
      <c r="AV54" s="212"/>
      <c r="AW54" s="212"/>
      <c r="AX54" s="212"/>
      <c r="AY54" s="212"/>
      <c r="AZ54" s="212"/>
      <c r="BA54" s="259" t="str">
        <f>C54</f>
        <v>(pilířů), rámových stojek, táhel nebo vzpěr svislých nebo šikmých (odkloněných) o výšce do 4 m včetně vzepření, průřezu kruhového, nebo zakřiveného,</v>
      </c>
      <c r="BB54" s="212"/>
      <c r="BC54" s="212"/>
      <c r="BD54" s="212"/>
      <c r="BE54" s="212"/>
      <c r="BF54" s="212"/>
      <c r="BG54" s="212"/>
      <c r="BH54" s="212"/>
    </row>
    <row r="55" spans="1:60" outlineLevel="2" x14ac:dyDescent="0.25">
      <c r="A55" s="219"/>
      <c r="B55" s="220"/>
      <c r="C55" s="261" t="s">
        <v>284</v>
      </c>
      <c r="D55" s="251"/>
      <c r="E55" s="252">
        <v>14.330959999999999</v>
      </c>
      <c r="F55" s="222"/>
      <c r="G55" s="222"/>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229</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31">
        <v>11</v>
      </c>
      <c r="B56" s="232" t="s">
        <v>285</v>
      </c>
      <c r="C56" s="247" t="s">
        <v>286</v>
      </c>
      <c r="D56" s="233" t="s">
        <v>223</v>
      </c>
      <c r="E56" s="234">
        <v>14.330959999999999</v>
      </c>
      <c r="F56" s="235"/>
      <c r="G56" s="236">
        <f>ROUND(E56*F56,2)</f>
        <v>0</v>
      </c>
      <c r="H56" s="235"/>
      <c r="I56" s="236">
        <f>ROUND(E56*H56,2)</f>
        <v>0</v>
      </c>
      <c r="J56" s="235"/>
      <c r="K56" s="236">
        <f>ROUND(E56*J56,2)</f>
        <v>0</v>
      </c>
      <c r="L56" s="236">
        <v>21</v>
      </c>
      <c r="M56" s="236">
        <f>G56*(1+L56/100)</f>
        <v>0</v>
      </c>
      <c r="N56" s="234">
        <v>0</v>
      </c>
      <c r="O56" s="234">
        <f>ROUND(E56*N56,2)</f>
        <v>0</v>
      </c>
      <c r="P56" s="234">
        <v>0</v>
      </c>
      <c r="Q56" s="234">
        <f>ROUND(E56*P56,2)</f>
        <v>0</v>
      </c>
      <c r="R56" s="236" t="s">
        <v>224</v>
      </c>
      <c r="S56" s="236" t="s">
        <v>202</v>
      </c>
      <c r="T56" s="237" t="s">
        <v>225</v>
      </c>
      <c r="U56" s="222">
        <v>0.31</v>
      </c>
      <c r="V56" s="222">
        <f>ROUND(E56*U56,2)</f>
        <v>4.4400000000000004</v>
      </c>
      <c r="W56" s="222"/>
      <c r="X56" s="222" t="s">
        <v>226</v>
      </c>
      <c r="Y56" s="222" t="s">
        <v>204</v>
      </c>
      <c r="Z56" s="212"/>
      <c r="AA56" s="212"/>
      <c r="AB56" s="212"/>
      <c r="AC56" s="212"/>
      <c r="AD56" s="212"/>
      <c r="AE56" s="212"/>
      <c r="AF56" s="212"/>
      <c r="AG56" s="212" t="s">
        <v>227</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ht="21" outlineLevel="2" x14ac:dyDescent="0.25">
      <c r="A57" s="219"/>
      <c r="B57" s="220"/>
      <c r="C57" s="262" t="s">
        <v>283</v>
      </c>
      <c r="D57" s="260"/>
      <c r="E57" s="260"/>
      <c r="F57" s="260"/>
      <c r="G57" s="260"/>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259</v>
      </c>
      <c r="AH57" s="212"/>
      <c r="AI57" s="212"/>
      <c r="AJ57" s="212"/>
      <c r="AK57" s="212"/>
      <c r="AL57" s="212"/>
      <c r="AM57" s="212"/>
      <c r="AN57" s="212"/>
      <c r="AO57" s="212"/>
      <c r="AP57" s="212"/>
      <c r="AQ57" s="212"/>
      <c r="AR57" s="212"/>
      <c r="AS57" s="212"/>
      <c r="AT57" s="212"/>
      <c r="AU57" s="212"/>
      <c r="AV57" s="212"/>
      <c r="AW57" s="212"/>
      <c r="AX57" s="212"/>
      <c r="AY57" s="212"/>
      <c r="AZ57" s="212"/>
      <c r="BA57" s="259" t="str">
        <f>C57</f>
        <v>(pilířů), rámových stojek, táhel nebo vzpěr svislých nebo šikmých (odkloněných) o výšce do 4 m včetně vzepření, průřezu kruhového, nebo zakřiveného,</v>
      </c>
      <c r="BB57" s="212"/>
      <c r="BC57" s="212"/>
      <c r="BD57" s="212"/>
      <c r="BE57" s="212"/>
      <c r="BF57" s="212"/>
      <c r="BG57" s="212"/>
      <c r="BH57" s="212"/>
    </row>
    <row r="58" spans="1:60" outlineLevel="2" x14ac:dyDescent="0.25">
      <c r="A58" s="219"/>
      <c r="B58" s="220"/>
      <c r="C58" s="261" t="s">
        <v>287</v>
      </c>
      <c r="D58" s="251"/>
      <c r="E58" s="252">
        <v>14.330959999999999</v>
      </c>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229</v>
      </c>
      <c r="AH58" s="212">
        <v>5</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1">
        <v>12</v>
      </c>
      <c r="B59" s="232" t="s">
        <v>288</v>
      </c>
      <c r="C59" s="247" t="s">
        <v>289</v>
      </c>
      <c r="D59" s="233" t="s">
        <v>273</v>
      </c>
      <c r="E59" s="234">
        <v>0.11465</v>
      </c>
      <c r="F59" s="235"/>
      <c r="G59" s="236">
        <f>ROUND(E59*F59,2)</f>
        <v>0</v>
      </c>
      <c r="H59" s="235"/>
      <c r="I59" s="236">
        <f>ROUND(E59*H59,2)</f>
        <v>0</v>
      </c>
      <c r="J59" s="235"/>
      <c r="K59" s="236">
        <f>ROUND(E59*J59,2)</f>
        <v>0</v>
      </c>
      <c r="L59" s="236">
        <v>21</v>
      </c>
      <c r="M59" s="236">
        <f>G59*(1+L59/100)</f>
        <v>0</v>
      </c>
      <c r="N59" s="234">
        <v>1.02477</v>
      </c>
      <c r="O59" s="234">
        <f>ROUND(E59*N59,2)</f>
        <v>0.12</v>
      </c>
      <c r="P59" s="234">
        <v>0</v>
      </c>
      <c r="Q59" s="234">
        <f>ROUND(E59*P59,2)</f>
        <v>0</v>
      </c>
      <c r="R59" s="236" t="s">
        <v>224</v>
      </c>
      <c r="S59" s="236" t="s">
        <v>202</v>
      </c>
      <c r="T59" s="237" t="s">
        <v>225</v>
      </c>
      <c r="U59" s="222">
        <v>29.568000000000001</v>
      </c>
      <c r="V59" s="222">
        <f>ROUND(E59*U59,2)</f>
        <v>3.39</v>
      </c>
      <c r="W59" s="222"/>
      <c r="X59" s="222" t="s">
        <v>226</v>
      </c>
      <c r="Y59" s="222" t="s">
        <v>204</v>
      </c>
      <c r="Z59" s="212"/>
      <c r="AA59" s="212"/>
      <c r="AB59" s="212"/>
      <c r="AC59" s="212"/>
      <c r="AD59" s="212"/>
      <c r="AE59" s="212"/>
      <c r="AF59" s="212"/>
      <c r="AG59" s="212" t="s">
        <v>227</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62" t="s">
        <v>274</v>
      </c>
      <c r="D60" s="260"/>
      <c r="E60" s="260"/>
      <c r="F60" s="260"/>
      <c r="G60" s="260"/>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259</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5">
      <c r="A61" s="219"/>
      <c r="B61" s="220"/>
      <c r="C61" s="263" t="s">
        <v>275</v>
      </c>
      <c r="D61" s="253"/>
      <c r="E61" s="254"/>
      <c r="F61" s="222"/>
      <c r="G61" s="222"/>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229</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3" x14ac:dyDescent="0.25">
      <c r="A62" s="219"/>
      <c r="B62" s="220"/>
      <c r="C62" s="264" t="s">
        <v>290</v>
      </c>
      <c r="D62" s="253"/>
      <c r="E62" s="254">
        <v>0.71655000000000002</v>
      </c>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229</v>
      </c>
      <c r="AH62" s="212">
        <v>2</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3" x14ac:dyDescent="0.25">
      <c r="A63" s="219"/>
      <c r="B63" s="220"/>
      <c r="C63" s="263" t="s">
        <v>279</v>
      </c>
      <c r="D63" s="253"/>
      <c r="E63" s="254"/>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229</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3" x14ac:dyDescent="0.25">
      <c r="A64" s="219"/>
      <c r="B64" s="220"/>
      <c r="C64" s="261" t="s">
        <v>291</v>
      </c>
      <c r="D64" s="251"/>
      <c r="E64" s="252">
        <v>0.11465</v>
      </c>
      <c r="F64" s="222"/>
      <c r="G64" s="222"/>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229</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x14ac:dyDescent="0.25">
      <c r="A65" s="224" t="s">
        <v>197</v>
      </c>
      <c r="B65" s="225" t="s">
        <v>86</v>
      </c>
      <c r="C65" s="245" t="s">
        <v>87</v>
      </c>
      <c r="D65" s="226"/>
      <c r="E65" s="227"/>
      <c r="F65" s="228"/>
      <c r="G65" s="228">
        <f>SUMIF(AG66:AG108,"&lt;&gt;NOR",G66:G108)</f>
        <v>0</v>
      </c>
      <c r="H65" s="228"/>
      <c r="I65" s="228">
        <f>SUM(I66:I108)</f>
        <v>0</v>
      </c>
      <c r="J65" s="228"/>
      <c r="K65" s="228">
        <f>SUM(K66:K108)</f>
        <v>0</v>
      </c>
      <c r="L65" s="228"/>
      <c r="M65" s="228">
        <f>SUM(M66:M108)</f>
        <v>0</v>
      </c>
      <c r="N65" s="227"/>
      <c r="O65" s="227">
        <f>SUM(O66:O108)</f>
        <v>19.95</v>
      </c>
      <c r="P65" s="227"/>
      <c r="Q65" s="227">
        <f>SUM(Q66:Q108)</f>
        <v>0</v>
      </c>
      <c r="R65" s="228"/>
      <c r="S65" s="228"/>
      <c r="T65" s="229"/>
      <c r="U65" s="223"/>
      <c r="V65" s="223">
        <f>SUM(V66:V108)</f>
        <v>585.98</v>
      </c>
      <c r="W65" s="223"/>
      <c r="X65" s="223"/>
      <c r="Y65" s="223"/>
      <c r="AG65" t="s">
        <v>198</v>
      </c>
    </row>
    <row r="66" spans="1:60" ht="30.6" outlineLevel="1" x14ac:dyDescent="0.25">
      <c r="A66" s="231">
        <v>13</v>
      </c>
      <c r="B66" s="232" t="s">
        <v>292</v>
      </c>
      <c r="C66" s="247" t="s">
        <v>293</v>
      </c>
      <c r="D66" s="233" t="s">
        <v>223</v>
      </c>
      <c r="E66" s="234">
        <v>49.201999999999998</v>
      </c>
      <c r="F66" s="235"/>
      <c r="G66" s="236">
        <f>ROUND(E66*F66,2)</f>
        <v>0</v>
      </c>
      <c r="H66" s="235"/>
      <c r="I66" s="236">
        <f>ROUND(E66*H66,2)</f>
        <v>0</v>
      </c>
      <c r="J66" s="235"/>
      <c r="K66" s="236">
        <f>ROUND(E66*J66,2)</f>
        <v>0</v>
      </c>
      <c r="L66" s="236">
        <v>21</v>
      </c>
      <c r="M66" s="236">
        <f>G66*(1+L66/100)</f>
        <v>0</v>
      </c>
      <c r="N66" s="234">
        <v>4.684E-2</v>
      </c>
      <c r="O66" s="234">
        <f>ROUND(E66*N66,2)</f>
        <v>2.2999999999999998</v>
      </c>
      <c r="P66" s="234">
        <v>0</v>
      </c>
      <c r="Q66" s="234">
        <f>ROUND(E66*P66,2)</f>
        <v>0</v>
      </c>
      <c r="R66" s="236" t="s">
        <v>224</v>
      </c>
      <c r="S66" s="236" t="s">
        <v>202</v>
      </c>
      <c r="T66" s="237" t="s">
        <v>225</v>
      </c>
      <c r="U66" s="222">
        <v>1.2869999999999999</v>
      </c>
      <c r="V66" s="222">
        <f>ROUND(E66*U66,2)</f>
        <v>63.32</v>
      </c>
      <c r="W66" s="222"/>
      <c r="X66" s="222" t="s">
        <v>226</v>
      </c>
      <c r="Y66" s="222" t="s">
        <v>204</v>
      </c>
      <c r="Z66" s="212"/>
      <c r="AA66" s="212"/>
      <c r="AB66" s="212"/>
      <c r="AC66" s="212"/>
      <c r="AD66" s="212"/>
      <c r="AE66" s="212"/>
      <c r="AF66" s="212"/>
      <c r="AG66" s="212" t="s">
        <v>227</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62" t="s">
        <v>294</v>
      </c>
      <c r="D67" s="260"/>
      <c r="E67" s="260"/>
      <c r="F67" s="260"/>
      <c r="G67" s="260"/>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259</v>
      </c>
      <c r="AH67" s="212"/>
      <c r="AI67" s="212"/>
      <c r="AJ67" s="212"/>
      <c r="AK67" s="212"/>
      <c r="AL67" s="212"/>
      <c r="AM67" s="212"/>
      <c r="AN67" s="212"/>
      <c r="AO67" s="212"/>
      <c r="AP67" s="212"/>
      <c r="AQ67" s="212"/>
      <c r="AR67" s="212"/>
      <c r="AS67" s="212"/>
      <c r="AT67" s="212"/>
      <c r="AU67" s="212"/>
      <c r="AV67" s="212"/>
      <c r="AW67" s="212"/>
      <c r="AX67" s="212"/>
      <c r="AY67" s="212"/>
      <c r="AZ67" s="212"/>
      <c r="BA67" s="259" t="str">
        <f>C67</f>
        <v>zřízení nosné konstrukce příčky, vložení tepelné izolace tl. do 5 cm, montáž desek, tmelení spár Q2 a úprava rohů. Včetně dodávek materiálu.</v>
      </c>
      <c r="BB67" s="212"/>
      <c r="BC67" s="212"/>
      <c r="BD67" s="212"/>
      <c r="BE67" s="212"/>
      <c r="BF67" s="212"/>
      <c r="BG67" s="212"/>
      <c r="BH67" s="212"/>
    </row>
    <row r="68" spans="1:60" outlineLevel="2" x14ac:dyDescent="0.25">
      <c r="A68" s="219"/>
      <c r="B68" s="220"/>
      <c r="C68" s="261" t="s">
        <v>295</v>
      </c>
      <c r="D68" s="251"/>
      <c r="E68" s="252"/>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229</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5">
      <c r="A69" s="219"/>
      <c r="B69" s="220"/>
      <c r="C69" s="261" t="s">
        <v>296</v>
      </c>
      <c r="D69" s="251"/>
      <c r="E69" s="252">
        <v>9.4250000000000007</v>
      </c>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229</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5">
      <c r="A70" s="219"/>
      <c r="B70" s="220"/>
      <c r="C70" s="261" t="s">
        <v>297</v>
      </c>
      <c r="D70" s="251"/>
      <c r="E70" s="252">
        <v>-1.7729999999999999</v>
      </c>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229</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5">
      <c r="A71" s="219"/>
      <c r="B71" s="220"/>
      <c r="C71" s="261" t="s">
        <v>298</v>
      </c>
      <c r="D71" s="251"/>
      <c r="E71" s="252"/>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229</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5">
      <c r="A72" s="219"/>
      <c r="B72" s="220"/>
      <c r="C72" s="261" t="s">
        <v>299</v>
      </c>
      <c r="D72" s="251"/>
      <c r="E72" s="252">
        <v>46.475000000000001</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229</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5">
      <c r="A73" s="219"/>
      <c r="B73" s="220"/>
      <c r="C73" s="261" t="s">
        <v>300</v>
      </c>
      <c r="D73" s="251"/>
      <c r="E73" s="252">
        <v>-4.9249999999999998</v>
      </c>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229</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ht="30.6" outlineLevel="1" x14ac:dyDescent="0.25">
      <c r="A74" s="231">
        <v>14</v>
      </c>
      <c r="B74" s="232" t="s">
        <v>301</v>
      </c>
      <c r="C74" s="247" t="s">
        <v>302</v>
      </c>
      <c r="D74" s="233" t="s">
        <v>223</v>
      </c>
      <c r="E74" s="234">
        <v>32.923000000000002</v>
      </c>
      <c r="F74" s="235"/>
      <c r="G74" s="236">
        <f>ROUND(E74*F74,2)</f>
        <v>0</v>
      </c>
      <c r="H74" s="235"/>
      <c r="I74" s="236">
        <f>ROUND(E74*H74,2)</f>
        <v>0</v>
      </c>
      <c r="J74" s="235"/>
      <c r="K74" s="236">
        <f>ROUND(E74*J74,2)</f>
        <v>0</v>
      </c>
      <c r="L74" s="236">
        <v>21</v>
      </c>
      <c r="M74" s="236">
        <f>G74*(1+L74/100)</f>
        <v>0</v>
      </c>
      <c r="N74" s="234">
        <v>4.8099999999999997E-2</v>
      </c>
      <c r="O74" s="234">
        <f>ROUND(E74*N74,2)</f>
        <v>1.58</v>
      </c>
      <c r="P74" s="234">
        <v>0</v>
      </c>
      <c r="Q74" s="234">
        <f>ROUND(E74*P74,2)</f>
        <v>0</v>
      </c>
      <c r="R74" s="236" t="s">
        <v>224</v>
      </c>
      <c r="S74" s="236" t="s">
        <v>202</v>
      </c>
      <c r="T74" s="237" t="s">
        <v>225</v>
      </c>
      <c r="U74" s="222">
        <v>1.2869999999999999</v>
      </c>
      <c r="V74" s="222">
        <f>ROUND(E74*U74,2)</f>
        <v>42.37</v>
      </c>
      <c r="W74" s="222"/>
      <c r="X74" s="222" t="s">
        <v>226</v>
      </c>
      <c r="Y74" s="222" t="s">
        <v>204</v>
      </c>
      <c r="Z74" s="212"/>
      <c r="AA74" s="212"/>
      <c r="AB74" s="212"/>
      <c r="AC74" s="212"/>
      <c r="AD74" s="212"/>
      <c r="AE74" s="212"/>
      <c r="AF74" s="212"/>
      <c r="AG74" s="212" t="s">
        <v>227</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2" x14ac:dyDescent="0.25">
      <c r="A75" s="219"/>
      <c r="B75" s="220"/>
      <c r="C75" s="262" t="s">
        <v>294</v>
      </c>
      <c r="D75" s="260"/>
      <c r="E75" s="260"/>
      <c r="F75" s="260"/>
      <c r="G75" s="260"/>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259</v>
      </c>
      <c r="AH75" s="212"/>
      <c r="AI75" s="212"/>
      <c r="AJ75" s="212"/>
      <c r="AK75" s="212"/>
      <c r="AL75" s="212"/>
      <c r="AM75" s="212"/>
      <c r="AN75" s="212"/>
      <c r="AO75" s="212"/>
      <c r="AP75" s="212"/>
      <c r="AQ75" s="212"/>
      <c r="AR75" s="212"/>
      <c r="AS75" s="212"/>
      <c r="AT75" s="212"/>
      <c r="AU75" s="212"/>
      <c r="AV75" s="212"/>
      <c r="AW75" s="212"/>
      <c r="AX75" s="212"/>
      <c r="AY75" s="212"/>
      <c r="AZ75" s="212"/>
      <c r="BA75" s="259" t="str">
        <f>C75</f>
        <v>zřízení nosné konstrukce příčky, vložení tepelné izolace tl. do 5 cm, montáž desek, tmelení spár Q2 a úprava rohů. Včetně dodávek materiálu.</v>
      </c>
      <c r="BB75" s="212"/>
      <c r="BC75" s="212"/>
      <c r="BD75" s="212"/>
      <c r="BE75" s="212"/>
      <c r="BF75" s="212"/>
      <c r="BG75" s="212"/>
      <c r="BH75" s="212"/>
    </row>
    <row r="76" spans="1:60" outlineLevel="2" x14ac:dyDescent="0.25">
      <c r="A76" s="219"/>
      <c r="B76" s="220"/>
      <c r="C76" s="261" t="s">
        <v>303</v>
      </c>
      <c r="D76" s="251"/>
      <c r="E76" s="252"/>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229</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3" x14ac:dyDescent="0.25">
      <c r="A77" s="219"/>
      <c r="B77" s="220"/>
      <c r="C77" s="261" t="s">
        <v>304</v>
      </c>
      <c r="D77" s="251"/>
      <c r="E77" s="252">
        <v>36.075000000000003</v>
      </c>
      <c r="F77" s="222"/>
      <c r="G77" s="222"/>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229</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3" x14ac:dyDescent="0.25">
      <c r="A78" s="219"/>
      <c r="B78" s="220"/>
      <c r="C78" s="261" t="s">
        <v>305</v>
      </c>
      <c r="D78" s="251"/>
      <c r="E78" s="252">
        <v>-3.1520000000000001</v>
      </c>
      <c r="F78" s="222"/>
      <c r="G78" s="222"/>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229</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ht="20.399999999999999" outlineLevel="1" x14ac:dyDescent="0.25">
      <c r="A79" s="231">
        <v>15</v>
      </c>
      <c r="B79" s="232" t="s">
        <v>306</v>
      </c>
      <c r="C79" s="247" t="s">
        <v>307</v>
      </c>
      <c r="D79" s="233" t="s">
        <v>223</v>
      </c>
      <c r="E79" s="234">
        <v>277.64400000000001</v>
      </c>
      <c r="F79" s="235"/>
      <c r="G79" s="236">
        <f>ROUND(E79*F79,2)</f>
        <v>0</v>
      </c>
      <c r="H79" s="235"/>
      <c r="I79" s="236">
        <f>ROUND(E79*H79,2)</f>
        <v>0</v>
      </c>
      <c r="J79" s="235"/>
      <c r="K79" s="236">
        <f>ROUND(E79*J79,2)</f>
        <v>0</v>
      </c>
      <c r="L79" s="236">
        <v>21</v>
      </c>
      <c r="M79" s="236">
        <f>G79*(1+L79/100)</f>
        <v>0</v>
      </c>
      <c r="N79" s="234">
        <v>5.0659999999999997E-2</v>
      </c>
      <c r="O79" s="234">
        <f>ROUND(E79*N79,2)</f>
        <v>14.07</v>
      </c>
      <c r="P79" s="234">
        <v>0</v>
      </c>
      <c r="Q79" s="234">
        <f>ROUND(E79*P79,2)</f>
        <v>0</v>
      </c>
      <c r="R79" s="236" t="s">
        <v>224</v>
      </c>
      <c r="S79" s="236" t="s">
        <v>202</v>
      </c>
      <c r="T79" s="237" t="s">
        <v>225</v>
      </c>
      <c r="U79" s="222">
        <v>1.67</v>
      </c>
      <c r="V79" s="222">
        <f>ROUND(E79*U79,2)</f>
        <v>463.67</v>
      </c>
      <c r="W79" s="222"/>
      <c r="X79" s="222" t="s">
        <v>226</v>
      </c>
      <c r="Y79" s="222" t="s">
        <v>204</v>
      </c>
      <c r="Z79" s="212"/>
      <c r="AA79" s="212"/>
      <c r="AB79" s="212"/>
      <c r="AC79" s="212"/>
      <c r="AD79" s="212"/>
      <c r="AE79" s="212"/>
      <c r="AF79" s="212"/>
      <c r="AG79" s="212" t="s">
        <v>227</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62" t="s">
        <v>294</v>
      </c>
      <c r="D80" s="260"/>
      <c r="E80" s="260"/>
      <c r="F80" s="260"/>
      <c r="G80" s="260"/>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259</v>
      </c>
      <c r="AH80" s="212"/>
      <c r="AI80" s="212"/>
      <c r="AJ80" s="212"/>
      <c r="AK80" s="212"/>
      <c r="AL80" s="212"/>
      <c r="AM80" s="212"/>
      <c r="AN80" s="212"/>
      <c r="AO80" s="212"/>
      <c r="AP80" s="212"/>
      <c r="AQ80" s="212"/>
      <c r="AR80" s="212"/>
      <c r="AS80" s="212"/>
      <c r="AT80" s="212"/>
      <c r="AU80" s="212"/>
      <c r="AV80" s="212"/>
      <c r="AW80" s="212"/>
      <c r="AX80" s="212"/>
      <c r="AY80" s="212"/>
      <c r="AZ80" s="212"/>
      <c r="BA80" s="259" t="str">
        <f>C80</f>
        <v>zřízení nosné konstrukce příčky, vložení tepelné izolace tl. do 5 cm, montáž desek, tmelení spár Q2 a úprava rohů. Včetně dodávek materiálu.</v>
      </c>
      <c r="BB80" s="212"/>
      <c r="BC80" s="212"/>
      <c r="BD80" s="212"/>
      <c r="BE80" s="212"/>
      <c r="BF80" s="212"/>
      <c r="BG80" s="212"/>
      <c r="BH80" s="212"/>
    </row>
    <row r="81" spans="1:60" outlineLevel="2" x14ac:dyDescent="0.25">
      <c r="A81" s="219"/>
      <c r="B81" s="220"/>
      <c r="C81" s="261" t="s">
        <v>308</v>
      </c>
      <c r="D81" s="251"/>
      <c r="E81" s="252"/>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229</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5">
      <c r="A82" s="219"/>
      <c r="B82" s="220"/>
      <c r="C82" s="261" t="s">
        <v>309</v>
      </c>
      <c r="D82" s="251"/>
      <c r="E82" s="252">
        <v>29.5425</v>
      </c>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229</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3" x14ac:dyDescent="0.25">
      <c r="A83" s="219"/>
      <c r="B83" s="220"/>
      <c r="C83" s="261" t="s">
        <v>310</v>
      </c>
      <c r="D83" s="251"/>
      <c r="E83" s="252"/>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229</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5">
      <c r="A84" s="219"/>
      <c r="B84" s="220"/>
      <c r="C84" s="261" t="s">
        <v>311</v>
      </c>
      <c r="D84" s="251"/>
      <c r="E84" s="252">
        <v>264.45249999999999</v>
      </c>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229</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5">
      <c r="A85" s="219"/>
      <c r="B85" s="220"/>
      <c r="C85" s="261" t="s">
        <v>312</v>
      </c>
      <c r="D85" s="251"/>
      <c r="E85" s="252">
        <v>-16.350999999999999</v>
      </c>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229</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ht="20.399999999999999" outlineLevel="1" x14ac:dyDescent="0.25">
      <c r="A86" s="231">
        <v>16</v>
      </c>
      <c r="B86" s="232" t="s">
        <v>313</v>
      </c>
      <c r="C86" s="247" t="s">
        <v>314</v>
      </c>
      <c r="D86" s="233" t="s">
        <v>223</v>
      </c>
      <c r="E86" s="234">
        <v>83.1</v>
      </c>
      <c r="F86" s="235"/>
      <c r="G86" s="236">
        <f>ROUND(E86*F86,2)</f>
        <v>0</v>
      </c>
      <c r="H86" s="235"/>
      <c r="I86" s="236">
        <f>ROUND(E86*H86,2)</f>
        <v>0</v>
      </c>
      <c r="J86" s="235"/>
      <c r="K86" s="236">
        <f>ROUND(E86*J86,2)</f>
        <v>0</v>
      </c>
      <c r="L86" s="236">
        <v>21</v>
      </c>
      <c r="M86" s="236">
        <f>G86*(1+L86/100)</f>
        <v>0</v>
      </c>
      <c r="N86" s="234">
        <v>0</v>
      </c>
      <c r="O86" s="234">
        <f>ROUND(E86*N86,2)</f>
        <v>0</v>
      </c>
      <c r="P86" s="234">
        <v>0</v>
      </c>
      <c r="Q86" s="234">
        <f>ROUND(E86*P86,2)</f>
        <v>0</v>
      </c>
      <c r="R86" s="236" t="s">
        <v>224</v>
      </c>
      <c r="S86" s="236" t="s">
        <v>202</v>
      </c>
      <c r="T86" s="237" t="s">
        <v>225</v>
      </c>
      <c r="U86" s="222">
        <v>0</v>
      </c>
      <c r="V86" s="222">
        <f>ROUND(E86*U86,2)</f>
        <v>0</v>
      </c>
      <c r="W86" s="222"/>
      <c r="X86" s="222" t="s">
        <v>226</v>
      </c>
      <c r="Y86" s="222" t="s">
        <v>204</v>
      </c>
      <c r="Z86" s="212"/>
      <c r="AA86" s="212"/>
      <c r="AB86" s="212"/>
      <c r="AC86" s="212"/>
      <c r="AD86" s="212"/>
      <c r="AE86" s="212"/>
      <c r="AF86" s="212"/>
      <c r="AG86" s="212" t="s">
        <v>227</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5">
      <c r="A87" s="219"/>
      <c r="B87" s="220"/>
      <c r="C87" s="261" t="s">
        <v>298</v>
      </c>
      <c r="D87" s="251"/>
      <c r="E87" s="252"/>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229</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5">
      <c r="A88" s="219"/>
      <c r="B88" s="220"/>
      <c r="C88" s="261" t="s">
        <v>299</v>
      </c>
      <c r="D88" s="251"/>
      <c r="E88" s="252">
        <v>46.475000000000001</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229</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3" x14ac:dyDescent="0.25">
      <c r="A89" s="219"/>
      <c r="B89" s="220"/>
      <c r="C89" s="261" t="s">
        <v>300</v>
      </c>
      <c r="D89" s="251"/>
      <c r="E89" s="252">
        <v>-4.9249999999999998</v>
      </c>
      <c r="F89" s="222"/>
      <c r="G89" s="222"/>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229</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5">
      <c r="A90" s="219"/>
      <c r="B90" s="220"/>
      <c r="C90" s="266" t="s">
        <v>315</v>
      </c>
      <c r="D90" s="257"/>
      <c r="E90" s="258">
        <v>41.55</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229</v>
      </c>
      <c r="AH90" s="212">
        <v>4</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ht="20.399999999999999" outlineLevel="1" x14ac:dyDescent="0.25">
      <c r="A91" s="231">
        <v>17</v>
      </c>
      <c r="B91" s="232" t="s">
        <v>316</v>
      </c>
      <c r="C91" s="247" t="s">
        <v>317</v>
      </c>
      <c r="D91" s="233" t="s">
        <v>223</v>
      </c>
      <c r="E91" s="234">
        <v>5.1029999999999998</v>
      </c>
      <c r="F91" s="235"/>
      <c r="G91" s="236">
        <f>ROUND(E91*F91,2)</f>
        <v>0</v>
      </c>
      <c r="H91" s="235"/>
      <c r="I91" s="236">
        <f>ROUND(E91*H91,2)</f>
        <v>0</v>
      </c>
      <c r="J91" s="235"/>
      <c r="K91" s="236">
        <f>ROUND(E91*J91,2)</f>
        <v>0</v>
      </c>
      <c r="L91" s="236">
        <v>21</v>
      </c>
      <c r="M91" s="236">
        <f>G91*(1+L91/100)</f>
        <v>0</v>
      </c>
      <c r="N91" s="234">
        <v>1.81E-3</v>
      </c>
      <c r="O91" s="234">
        <f>ROUND(E91*N91,2)</f>
        <v>0.01</v>
      </c>
      <c r="P91" s="234">
        <v>0</v>
      </c>
      <c r="Q91" s="234">
        <f>ROUND(E91*P91,2)</f>
        <v>0</v>
      </c>
      <c r="R91" s="236" t="s">
        <v>224</v>
      </c>
      <c r="S91" s="236" t="s">
        <v>202</v>
      </c>
      <c r="T91" s="237" t="s">
        <v>225</v>
      </c>
      <c r="U91" s="222">
        <v>0.02</v>
      </c>
      <c r="V91" s="222">
        <f>ROUND(E91*U91,2)</f>
        <v>0.1</v>
      </c>
      <c r="W91" s="222"/>
      <c r="X91" s="222" t="s">
        <v>226</v>
      </c>
      <c r="Y91" s="222" t="s">
        <v>204</v>
      </c>
      <c r="Z91" s="212"/>
      <c r="AA91" s="212"/>
      <c r="AB91" s="212"/>
      <c r="AC91" s="212"/>
      <c r="AD91" s="212"/>
      <c r="AE91" s="212"/>
      <c r="AF91" s="212"/>
      <c r="AG91" s="212" t="s">
        <v>227</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5">
      <c r="A92" s="219"/>
      <c r="B92" s="220"/>
      <c r="C92" s="261" t="s">
        <v>318</v>
      </c>
      <c r="D92" s="251"/>
      <c r="E92" s="252">
        <v>5.1029999999999998</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229</v>
      </c>
      <c r="AH92" s="212">
        <v>5</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ht="30.6" outlineLevel="1" x14ac:dyDescent="0.25">
      <c r="A93" s="231">
        <v>18</v>
      </c>
      <c r="B93" s="232" t="s">
        <v>319</v>
      </c>
      <c r="C93" s="247" t="s">
        <v>320</v>
      </c>
      <c r="D93" s="233" t="s">
        <v>223</v>
      </c>
      <c r="E93" s="234">
        <v>5.1029999999999998</v>
      </c>
      <c r="F93" s="235"/>
      <c r="G93" s="236">
        <f>ROUND(E93*F93,2)</f>
        <v>0</v>
      </c>
      <c r="H93" s="235"/>
      <c r="I93" s="236">
        <f>ROUND(E93*H93,2)</f>
        <v>0</v>
      </c>
      <c r="J93" s="235"/>
      <c r="K93" s="236">
        <f>ROUND(E93*J93,2)</f>
        <v>0</v>
      </c>
      <c r="L93" s="236">
        <v>21</v>
      </c>
      <c r="M93" s="236">
        <f>G93*(1+L93/100)</f>
        <v>0</v>
      </c>
      <c r="N93" s="234">
        <v>1.2120000000000001E-2</v>
      </c>
      <c r="O93" s="234">
        <f>ROUND(E93*N93,2)</f>
        <v>0.06</v>
      </c>
      <c r="P93" s="234">
        <v>0</v>
      </c>
      <c r="Q93" s="234">
        <f>ROUND(E93*P93,2)</f>
        <v>0</v>
      </c>
      <c r="R93" s="236" t="s">
        <v>224</v>
      </c>
      <c r="S93" s="236" t="s">
        <v>202</v>
      </c>
      <c r="T93" s="237" t="s">
        <v>225</v>
      </c>
      <c r="U93" s="222">
        <v>0.69</v>
      </c>
      <c r="V93" s="222">
        <f>ROUND(E93*U93,2)</f>
        <v>3.52</v>
      </c>
      <c r="W93" s="222"/>
      <c r="X93" s="222" t="s">
        <v>226</v>
      </c>
      <c r="Y93" s="222" t="s">
        <v>204</v>
      </c>
      <c r="Z93" s="212"/>
      <c r="AA93" s="212"/>
      <c r="AB93" s="212"/>
      <c r="AC93" s="212"/>
      <c r="AD93" s="212"/>
      <c r="AE93" s="212"/>
      <c r="AF93" s="212"/>
      <c r="AG93" s="212" t="s">
        <v>227</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2" x14ac:dyDescent="0.25">
      <c r="A94" s="219"/>
      <c r="B94" s="220"/>
      <c r="C94" s="261" t="s">
        <v>321</v>
      </c>
      <c r="D94" s="251"/>
      <c r="E94" s="252"/>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229</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3" x14ac:dyDescent="0.25">
      <c r="A95" s="219"/>
      <c r="B95" s="220"/>
      <c r="C95" s="261" t="s">
        <v>322</v>
      </c>
      <c r="D95" s="251"/>
      <c r="E95" s="252">
        <v>5.1029999999999998</v>
      </c>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229</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ht="30.6" outlineLevel="1" x14ac:dyDescent="0.25">
      <c r="A96" s="231">
        <v>19</v>
      </c>
      <c r="B96" s="232" t="s">
        <v>323</v>
      </c>
      <c r="C96" s="247" t="s">
        <v>324</v>
      </c>
      <c r="D96" s="233" t="s">
        <v>223</v>
      </c>
      <c r="E96" s="234">
        <v>12.285</v>
      </c>
      <c r="F96" s="235"/>
      <c r="G96" s="236">
        <f>ROUND(E96*F96,2)</f>
        <v>0</v>
      </c>
      <c r="H96" s="235"/>
      <c r="I96" s="236">
        <f>ROUND(E96*H96,2)</f>
        <v>0</v>
      </c>
      <c r="J96" s="235"/>
      <c r="K96" s="236">
        <f>ROUND(E96*J96,2)</f>
        <v>0</v>
      </c>
      <c r="L96" s="236">
        <v>21</v>
      </c>
      <c r="M96" s="236">
        <f>G96*(1+L96/100)</f>
        <v>0</v>
      </c>
      <c r="N96" s="234">
        <v>2.887E-2</v>
      </c>
      <c r="O96" s="234">
        <f>ROUND(E96*N96,2)</f>
        <v>0.35</v>
      </c>
      <c r="P96" s="234">
        <v>0</v>
      </c>
      <c r="Q96" s="234">
        <f>ROUND(E96*P96,2)</f>
        <v>0</v>
      </c>
      <c r="R96" s="236" t="s">
        <v>224</v>
      </c>
      <c r="S96" s="236" t="s">
        <v>202</v>
      </c>
      <c r="T96" s="237" t="s">
        <v>225</v>
      </c>
      <c r="U96" s="222">
        <v>1.0580000000000001</v>
      </c>
      <c r="V96" s="222">
        <f>ROUND(E96*U96,2)</f>
        <v>13</v>
      </c>
      <c r="W96" s="222"/>
      <c r="X96" s="222" t="s">
        <v>226</v>
      </c>
      <c r="Y96" s="222" t="s">
        <v>204</v>
      </c>
      <c r="Z96" s="212"/>
      <c r="AA96" s="212"/>
      <c r="AB96" s="212"/>
      <c r="AC96" s="212"/>
      <c r="AD96" s="212"/>
      <c r="AE96" s="212"/>
      <c r="AF96" s="212"/>
      <c r="AG96" s="212" t="s">
        <v>227</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5">
      <c r="A97" s="219"/>
      <c r="B97" s="220"/>
      <c r="C97" s="262" t="s">
        <v>325</v>
      </c>
      <c r="D97" s="260"/>
      <c r="E97" s="260"/>
      <c r="F97" s="260"/>
      <c r="G97" s="260"/>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259</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5">
      <c r="A98" s="219"/>
      <c r="B98" s="220"/>
      <c r="C98" s="261" t="s">
        <v>326</v>
      </c>
      <c r="D98" s="251"/>
      <c r="E98" s="252"/>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229</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3" x14ac:dyDescent="0.25">
      <c r="A99" s="219"/>
      <c r="B99" s="220"/>
      <c r="C99" s="261" t="s">
        <v>327</v>
      </c>
      <c r="D99" s="251"/>
      <c r="E99" s="252">
        <v>12.285</v>
      </c>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229</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5">
      <c r="A100" s="231">
        <v>20</v>
      </c>
      <c r="B100" s="232" t="s">
        <v>328</v>
      </c>
      <c r="C100" s="247" t="s">
        <v>329</v>
      </c>
      <c r="D100" s="233" t="s">
        <v>223</v>
      </c>
      <c r="E100" s="234">
        <v>-525.74549999999999</v>
      </c>
      <c r="F100" s="235"/>
      <c r="G100" s="236">
        <f>ROUND(E100*F100,2)</f>
        <v>0</v>
      </c>
      <c r="H100" s="235"/>
      <c r="I100" s="236">
        <f>ROUND(E100*H100,2)</f>
        <v>0</v>
      </c>
      <c r="J100" s="235"/>
      <c r="K100" s="236">
        <f>ROUND(E100*J100,2)</f>
        <v>0</v>
      </c>
      <c r="L100" s="236">
        <v>21</v>
      </c>
      <c r="M100" s="236">
        <f>G100*(1+L100/100)</f>
        <v>0</v>
      </c>
      <c r="N100" s="234">
        <v>8.9999999999999993E-3</v>
      </c>
      <c r="O100" s="234">
        <f>ROUND(E100*N100,2)</f>
        <v>-4.7300000000000004</v>
      </c>
      <c r="P100" s="234">
        <v>0</v>
      </c>
      <c r="Q100" s="234">
        <f>ROUND(E100*P100,2)</f>
        <v>0</v>
      </c>
      <c r="R100" s="236" t="s">
        <v>330</v>
      </c>
      <c r="S100" s="236" t="s">
        <v>202</v>
      </c>
      <c r="T100" s="237" t="s">
        <v>225</v>
      </c>
      <c r="U100" s="222">
        <v>0</v>
      </c>
      <c r="V100" s="222">
        <f>ROUND(E100*U100,2)</f>
        <v>0</v>
      </c>
      <c r="W100" s="222"/>
      <c r="X100" s="222" t="s">
        <v>331</v>
      </c>
      <c r="Y100" s="222" t="s">
        <v>204</v>
      </c>
      <c r="Z100" s="212"/>
      <c r="AA100" s="212"/>
      <c r="AB100" s="212"/>
      <c r="AC100" s="212"/>
      <c r="AD100" s="212"/>
      <c r="AE100" s="212"/>
      <c r="AF100" s="212"/>
      <c r="AG100" s="212" t="s">
        <v>332</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5">
      <c r="A101" s="219"/>
      <c r="B101" s="220"/>
      <c r="C101" s="261" t="s">
        <v>333</v>
      </c>
      <c r="D101" s="251"/>
      <c r="E101" s="252">
        <v>-525.74549999999999</v>
      </c>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229</v>
      </c>
      <c r="AH101" s="212">
        <v>5</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ht="20.399999999999999" outlineLevel="1" x14ac:dyDescent="0.25">
      <c r="A102" s="231">
        <v>21</v>
      </c>
      <c r="B102" s="232" t="s">
        <v>334</v>
      </c>
      <c r="C102" s="247" t="s">
        <v>335</v>
      </c>
      <c r="D102" s="233" t="s">
        <v>223</v>
      </c>
      <c r="E102" s="234">
        <v>525.74549999999999</v>
      </c>
      <c r="F102" s="235"/>
      <c r="G102" s="236">
        <f>ROUND(E102*F102,2)</f>
        <v>0</v>
      </c>
      <c r="H102" s="235"/>
      <c r="I102" s="236">
        <f>ROUND(E102*H102,2)</f>
        <v>0</v>
      </c>
      <c r="J102" s="235"/>
      <c r="K102" s="236">
        <f>ROUND(E102*J102,2)</f>
        <v>0</v>
      </c>
      <c r="L102" s="236">
        <v>21</v>
      </c>
      <c r="M102" s="236">
        <f>G102*(1+L102/100)</f>
        <v>0</v>
      </c>
      <c r="N102" s="234">
        <v>1.2E-2</v>
      </c>
      <c r="O102" s="234">
        <f>ROUND(E102*N102,2)</f>
        <v>6.31</v>
      </c>
      <c r="P102" s="234">
        <v>0</v>
      </c>
      <c r="Q102" s="234">
        <f>ROUND(E102*P102,2)</f>
        <v>0</v>
      </c>
      <c r="R102" s="236" t="s">
        <v>330</v>
      </c>
      <c r="S102" s="236" t="s">
        <v>202</v>
      </c>
      <c r="T102" s="237" t="s">
        <v>225</v>
      </c>
      <c r="U102" s="222">
        <v>0</v>
      </c>
      <c r="V102" s="222">
        <f>ROUND(E102*U102,2)</f>
        <v>0</v>
      </c>
      <c r="W102" s="222"/>
      <c r="X102" s="222" t="s">
        <v>331</v>
      </c>
      <c r="Y102" s="222" t="s">
        <v>204</v>
      </c>
      <c r="Z102" s="212"/>
      <c r="AA102" s="212"/>
      <c r="AB102" s="212"/>
      <c r="AC102" s="212"/>
      <c r="AD102" s="212"/>
      <c r="AE102" s="212"/>
      <c r="AF102" s="212"/>
      <c r="AG102" s="212" t="s">
        <v>332</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2" x14ac:dyDescent="0.25">
      <c r="A103" s="219"/>
      <c r="B103" s="220"/>
      <c r="C103" s="261" t="s">
        <v>336</v>
      </c>
      <c r="D103" s="251"/>
      <c r="E103" s="252"/>
      <c r="F103" s="222"/>
      <c r="G103" s="222"/>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229</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3" x14ac:dyDescent="0.25">
      <c r="A104" s="219"/>
      <c r="B104" s="220"/>
      <c r="C104" s="261" t="s">
        <v>337</v>
      </c>
      <c r="D104" s="251"/>
      <c r="E104" s="252"/>
      <c r="F104" s="222"/>
      <c r="G104" s="22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229</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3" x14ac:dyDescent="0.25">
      <c r="A105" s="219"/>
      <c r="B105" s="220"/>
      <c r="C105" s="261" t="s">
        <v>309</v>
      </c>
      <c r="D105" s="251"/>
      <c r="E105" s="252">
        <v>29.5425</v>
      </c>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229</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5">
      <c r="A106" s="219"/>
      <c r="B106" s="220"/>
      <c r="C106" s="261" t="s">
        <v>338</v>
      </c>
      <c r="D106" s="251"/>
      <c r="E106" s="252"/>
      <c r="F106" s="222"/>
      <c r="G106" s="22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229</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3" x14ac:dyDescent="0.25">
      <c r="A107" s="219"/>
      <c r="B107" s="220"/>
      <c r="C107" s="261" t="s">
        <v>339</v>
      </c>
      <c r="D107" s="251"/>
      <c r="E107" s="252">
        <v>528.90499999999997</v>
      </c>
      <c r="F107" s="222"/>
      <c r="G107" s="222"/>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229</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5">
      <c r="A108" s="219"/>
      <c r="B108" s="220"/>
      <c r="C108" s="261" t="s">
        <v>340</v>
      </c>
      <c r="D108" s="251"/>
      <c r="E108" s="252">
        <v>-32.701999999999998</v>
      </c>
      <c r="F108" s="222"/>
      <c r="G108" s="22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229</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x14ac:dyDescent="0.25">
      <c r="A109" s="224" t="s">
        <v>197</v>
      </c>
      <c r="B109" s="225" t="s">
        <v>88</v>
      </c>
      <c r="C109" s="245" t="s">
        <v>89</v>
      </c>
      <c r="D109" s="226"/>
      <c r="E109" s="227"/>
      <c r="F109" s="228"/>
      <c r="G109" s="228">
        <f>SUMIF(AG110:AG215,"&lt;&gt;NOR",G110:G215)</f>
        <v>0</v>
      </c>
      <c r="H109" s="228"/>
      <c r="I109" s="228">
        <f>SUM(I110:I215)</f>
        <v>0</v>
      </c>
      <c r="J109" s="228"/>
      <c r="K109" s="228">
        <f>SUM(K110:K215)</f>
        <v>0</v>
      </c>
      <c r="L109" s="228"/>
      <c r="M109" s="228">
        <f>SUM(M110:M215)</f>
        <v>0</v>
      </c>
      <c r="N109" s="227"/>
      <c r="O109" s="227">
        <f>SUM(O110:O215)</f>
        <v>618.55999999999995</v>
      </c>
      <c r="P109" s="227"/>
      <c r="Q109" s="227">
        <f>SUM(Q110:Q215)</f>
        <v>0</v>
      </c>
      <c r="R109" s="228"/>
      <c r="S109" s="228"/>
      <c r="T109" s="229"/>
      <c r="U109" s="223"/>
      <c r="V109" s="223">
        <f>SUM(V110:V215)</f>
        <v>3162.75</v>
      </c>
      <c r="W109" s="223"/>
      <c r="X109" s="223"/>
      <c r="Y109" s="223"/>
      <c r="AG109" t="s">
        <v>198</v>
      </c>
    </row>
    <row r="110" spans="1:60" ht="20.399999999999999" outlineLevel="1" x14ac:dyDescent="0.25">
      <c r="A110" s="231">
        <v>22</v>
      </c>
      <c r="B110" s="232" t="s">
        <v>341</v>
      </c>
      <c r="C110" s="247" t="s">
        <v>342</v>
      </c>
      <c r="D110" s="233" t="s">
        <v>257</v>
      </c>
      <c r="E110" s="234">
        <v>135.358</v>
      </c>
      <c r="F110" s="235"/>
      <c r="G110" s="236">
        <f>ROUND(E110*F110,2)</f>
        <v>0</v>
      </c>
      <c r="H110" s="235"/>
      <c r="I110" s="236">
        <f>ROUND(E110*H110,2)</f>
        <v>0</v>
      </c>
      <c r="J110" s="235"/>
      <c r="K110" s="236">
        <f>ROUND(E110*J110,2)</f>
        <v>0</v>
      </c>
      <c r="L110" s="236">
        <v>21</v>
      </c>
      <c r="M110" s="236">
        <f>G110*(1+L110/100)</f>
        <v>0</v>
      </c>
      <c r="N110" s="234">
        <v>2.5251399999999999</v>
      </c>
      <c r="O110" s="234">
        <f>ROUND(E110*N110,2)</f>
        <v>341.8</v>
      </c>
      <c r="P110" s="234">
        <v>0</v>
      </c>
      <c r="Q110" s="234">
        <f>ROUND(E110*P110,2)</f>
        <v>0</v>
      </c>
      <c r="R110" s="236" t="s">
        <v>224</v>
      </c>
      <c r="S110" s="236" t="s">
        <v>202</v>
      </c>
      <c r="T110" s="237" t="s">
        <v>225</v>
      </c>
      <c r="U110" s="222">
        <v>0.98699999999999999</v>
      </c>
      <c r="V110" s="222">
        <f>ROUND(E110*U110,2)</f>
        <v>133.6</v>
      </c>
      <c r="W110" s="222"/>
      <c r="X110" s="222" t="s">
        <v>226</v>
      </c>
      <c r="Y110" s="222" t="s">
        <v>204</v>
      </c>
      <c r="Z110" s="212"/>
      <c r="AA110" s="212"/>
      <c r="AB110" s="212"/>
      <c r="AC110" s="212"/>
      <c r="AD110" s="212"/>
      <c r="AE110" s="212"/>
      <c r="AF110" s="212"/>
      <c r="AG110" s="212" t="s">
        <v>227</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2" x14ac:dyDescent="0.25">
      <c r="A111" s="219"/>
      <c r="B111" s="220"/>
      <c r="C111" s="261" t="s">
        <v>343</v>
      </c>
      <c r="D111" s="251"/>
      <c r="E111" s="252">
        <v>100.22</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229</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3" x14ac:dyDescent="0.25">
      <c r="A112" s="219"/>
      <c r="B112" s="220"/>
      <c r="C112" s="261" t="s">
        <v>344</v>
      </c>
      <c r="D112" s="251"/>
      <c r="E112" s="252">
        <v>22.63</v>
      </c>
      <c r="F112" s="222"/>
      <c r="G112" s="222"/>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229</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3" x14ac:dyDescent="0.25">
      <c r="A113" s="219"/>
      <c r="B113" s="220"/>
      <c r="C113" s="261" t="s">
        <v>345</v>
      </c>
      <c r="D113" s="251"/>
      <c r="E113" s="252">
        <v>12.507999999999999</v>
      </c>
      <c r="F113" s="222"/>
      <c r="G113" s="222"/>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229</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ht="20.399999999999999" outlineLevel="1" x14ac:dyDescent="0.25">
      <c r="A114" s="231">
        <v>23</v>
      </c>
      <c r="B114" s="232" t="s">
        <v>346</v>
      </c>
      <c r="C114" s="247" t="s">
        <v>347</v>
      </c>
      <c r="D114" s="233" t="s">
        <v>223</v>
      </c>
      <c r="E114" s="234">
        <v>553.94000000000005</v>
      </c>
      <c r="F114" s="235"/>
      <c r="G114" s="236">
        <f>ROUND(E114*F114,2)</f>
        <v>0</v>
      </c>
      <c r="H114" s="235"/>
      <c r="I114" s="236">
        <f>ROUND(E114*H114,2)</f>
        <v>0</v>
      </c>
      <c r="J114" s="235"/>
      <c r="K114" s="236">
        <f>ROUND(E114*J114,2)</f>
        <v>0</v>
      </c>
      <c r="L114" s="236">
        <v>21</v>
      </c>
      <c r="M114" s="236">
        <f>G114*(1+L114/100)</f>
        <v>0</v>
      </c>
      <c r="N114" s="234">
        <v>3.5639999999999998E-2</v>
      </c>
      <c r="O114" s="234">
        <f>ROUND(E114*N114,2)</f>
        <v>19.739999999999998</v>
      </c>
      <c r="P114" s="234">
        <v>0</v>
      </c>
      <c r="Q114" s="234">
        <f>ROUND(E114*P114,2)</f>
        <v>0</v>
      </c>
      <c r="R114" s="236" t="s">
        <v>224</v>
      </c>
      <c r="S114" s="236" t="s">
        <v>202</v>
      </c>
      <c r="T114" s="237" t="s">
        <v>225</v>
      </c>
      <c r="U114" s="222">
        <v>0.83499999999999996</v>
      </c>
      <c r="V114" s="222">
        <f>ROUND(E114*U114,2)</f>
        <v>462.54</v>
      </c>
      <c r="W114" s="222"/>
      <c r="X114" s="222" t="s">
        <v>226</v>
      </c>
      <c r="Y114" s="222" t="s">
        <v>204</v>
      </c>
      <c r="Z114" s="212"/>
      <c r="AA114" s="212"/>
      <c r="AB114" s="212"/>
      <c r="AC114" s="212"/>
      <c r="AD114" s="212"/>
      <c r="AE114" s="212"/>
      <c r="AF114" s="212"/>
      <c r="AG114" s="212" t="s">
        <v>227</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5">
      <c r="A115" s="219"/>
      <c r="B115" s="220"/>
      <c r="C115" s="262" t="s">
        <v>348</v>
      </c>
      <c r="D115" s="260"/>
      <c r="E115" s="260"/>
      <c r="F115" s="260"/>
      <c r="G115" s="260"/>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259</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2" x14ac:dyDescent="0.25">
      <c r="A116" s="219"/>
      <c r="B116" s="220"/>
      <c r="C116" s="261" t="s">
        <v>349</v>
      </c>
      <c r="D116" s="251"/>
      <c r="E116" s="252">
        <v>400.88</v>
      </c>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229</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5">
      <c r="A117" s="219"/>
      <c r="B117" s="220"/>
      <c r="C117" s="261" t="s">
        <v>350</v>
      </c>
      <c r="D117" s="251"/>
      <c r="E117" s="252">
        <v>90.52</v>
      </c>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229</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3" x14ac:dyDescent="0.25">
      <c r="A118" s="219"/>
      <c r="B118" s="220"/>
      <c r="C118" s="261" t="s">
        <v>351</v>
      </c>
      <c r="D118" s="251"/>
      <c r="E118" s="252">
        <v>62.54</v>
      </c>
      <c r="F118" s="222"/>
      <c r="G118" s="222"/>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229</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ht="20.399999999999999" outlineLevel="1" x14ac:dyDescent="0.25">
      <c r="A119" s="231">
        <v>24</v>
      </c>
      <c r="B119" s="232" t="s">
        <v>352</v>
      </c>
      <c r="C119" s="247" t="s">
        <v>353</v>
      </c>
      <c r="D119" s="233" t="s">
        <v>223</v>
      </c>
      <c r="E119" s="234">
        <v>553.94000000000005</v>
      </c>
      <c r="F119" s="235"/>
      <c r="G119" s="236">
        <f>ROUND(E119*F119,2)</f>
        <v>0</v>
      </c>
      <c r="H119" s="235"/>
      <c r="I119" s="236">
        <f>ROUND(E119*H119,2)</f>
        <v>0</v>
      </c>
      <c r="J119" s="235"/>
      <c r="K119" s="236">
        <f>ROUND(E119*J119,2)</f>
        <v>0</v>
      </c>
      <c r="L119" s="236">
        <v>21</v>
      </c>
      <c r="M119" s="236">
        <f>G119*(1+L119/100)</f>
        <v>0</v>
      </c>
      <c r="N119" s="234">
        <v>0</v>
      </c>
      <c r="O119" s="234">
        <f>ROUND(E119*N119,2)</f>
        <v>0</v>
      </c>
      <c r="P119" s="234">
        <v>0</v>
      </c>
      <c r="Q119" s="234">
        <f>ROUND(E119*P119,2)</f>
        <v>0</v>
      </c>
      <c r="R119" s="236" t="s">
        <v>224</v>
      </c>
      <c r="S119" s="236" t="s">
        <v>202</v>
      </c>
      <c r="T119" s="237" t="s">
        <v>225</v>
      </c>
      <c r="U119" s="222">
        <v>0.41599999999999998</v>
      </c>
      <c r="V119" s="222">
        <f>ROUND(E119*U119,2)</f>
        <v>230.44</v>
      </c>
      <c r="W119" s="222"/>
      <c r="X119" s="222" t="s">
        <v>226</v>
      </c>
      <c r="Y119" s="222" t="s">
        <v>204</v>
      </c>
      <c r="Z119" s="212"/>
      <c r="AA119" s="212"/>
      <c r="AB119" s="212"/>
      <c r="AC119" s="212"/>
      <c r="AD119" s="212"/>
      <c r="AE119" s="212"/>
      <c r="AF119" s="212"/>
      <c r="AG119" s="212" t="s">
        <v>227</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2" x14ac:dyDescent="0.25">
      <c r="A120" s="219"/>
      <c r="B120" s="220"/>
      <c r="C120" s="262" t="s">
        <v>348</v>
      </c>
      <c r="D120" s="260"/>
      <c r="E120" s="260"/>
      <c r="F120" s="260"/>
      <c r="G120" s="260"/>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259</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2" x14ac:dyDescent="0.25">
      <c r="A121" s="219"/>
      <c r="B121" s="220"/>
      <c r="C121" s="261" t="s">
        <v>354</v>
      </c>
      <c r="D121" s="251"/>
      <c r="E121" s="252">
        <v>553.94000000000005</v>
      </c>
      <c r="F121" s="222"/>
      <c r="G121" s="22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229</v>
      </c>
      <c r="AH121" s="212">
        <v>5</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5">
      <c r="A122" s="231">
        <v>25</v>
      </c>
      <c r="B122" s="232" t="s">
        <v>355</v>
      </c>
      <c r="C122" s="247" t="s">
        <v>356</v>
      </c>
      <c r="D122" s="233" t="s">
        <v>357</v>
      </c>
      <c r="E122" s="234">
        <v>176.97</v>
      </c>
      <c r="F122" s="235"/>
      <c r="G122" s="236">
        <f>ROUND(E122*F122,2)</f>
        <v>0</v>
      </c>
      <c r="H122" s="235"/>
      <c r="I122" s="236">
        <f>ROUND(E122*H122,2)</f>
        <v>0</v>
      </c>
      <c r="J122" s="235"/>
      <c r="K122" s="236">
        <f>ROUND(E122*J122,2)</f>
        <v>0</v>
      </c>
      <c r="L122" s="236">
        <v>21</v>
      </c>
      <c r="M122" s="236">
        <f>G122*(1+L122/100)</f>
        <v>0</v>
      </c>
      <c r="N122" s="234">
        <v>3.0460000000000001E-2</v>
      </c>
      <c r="O122" s="234">
        <f>ROUND(E122*N122,2)</f>
        <v>5.39</v>
      </c>
      <c r="P122" s="234">
        <v>0</v>
      </c>
      <c r="Q122" s="234">
        <f>ROUND(E122*P122,2)</f>
        <v>0</v>
      </c>
      <c r="R122" s="236" t="s">
        <v>224</v>
      </c>
      <c r="S122" s="236" t="s">
        <v>202</v>
      </c>
      <c r="T122" s="237" t="s">
        <v>225</v>
      </c>
      <c r="U122" s="222">
        <v>0.87</v>
      </c>
      <c r="V122" s="222">
        <f>ROUND(E122*U122,2)</f>
        <v>153.96</v>
      </c>
      <c r="W122" s="222"/>
      <c r="X122" s="222" t="s">
        <v>226</v>
      </c>
      <c r="Y122" s="222" t="s">
        <v>204</v>
      </c>
      <c r="Z122" s="212"/>
      <c r="AA122" s="212"/>
      <c r="AB122" s="212"/>
      <c r="AC122" s="212"/>
      <c r="AD122" s="212"/>
      <c r="AE122" s="212"/>
      <c r="AF122" s="212"/>
      <c r="AG122" s="212" t="s">
        <v>227</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5">
      <c r="A123" s="219"/>
      <c r="B123" s="220"/>
      <c r="C123" s="262" t="s">
        <v>348</v>
      </c>
      <c r="D123" s="260"/>
      <c r="E123" s="260"/>
      <c r="F123" s="260"/>
      <c r="G123" s="260"/>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259</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2" x14ac:dyDescent="0.25">
      <c r="A124" s="219"/>
      <c r="B124" s="220"/>
      <c r="C124" s="261" t="s">
        <v>358</v>
      </c>
      <c r="D124" s="251"/>
      <c r="E124" s="252">
        <v>99.8</v>
      </c>
      <c r="F124" s="222"/>
      <c r="G124" s="222"/>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229</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3" x14ac:dyDescent="0.25">
      <c r="A125" s="219"/>
      <c r="B125" s="220"/>
      <c r="C125" s="261" t="s">
        <v>359</v>
      </c>
      <c r="D125" s="251"/>
      <c r="E125" s="252">
        <v>39.4</v>
      </c>
      <c r="F125" s="222"/>
      <c r="G125" s="222"/>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229</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3" x14ac:dyDescent="0.25">
      <c r="A126" s="219"/>
      <c r="B126" s="220"/>
      <c r="C126" s="261" t="s">
        <v>360</v>
      </c>
      <c r="D126" s="251"/>
      <c r="E126" s="252">
        <v>37.770000000000003</v>
      </c>
      <c r="F126" s="222"/>
      <c r="G126" s="22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229</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5">
      <c r="A127" s="231">
        <v>26</v>
      </c>
      <c r="B127" s="232" t="s">
        <v>361</v>
      </c>
      <c r="C127" s="247" t="s">
        <v>362</v>
      </c>
      <c r="D127" s="233" t="s">
        <v>357</v>
      </c>
      <c r="E127" s="234">
        <v>176.97</v>
      </c>
      <c r="F127" s="235"/>
      <c r="G127" s="236">
        <f>ROUND(E127*F127,2)</f>
        <v>0</v>
      </c>
      <c r="H127" s="235"/>
      <c r="I127" s="236">
        <f>ROUND(E127*H127,2)</f>
        <v>0</v>
      </c>
      <c r="J127" s="235"/>
      <c r="K127" s="236">
        <f>ROUND(E127*J127,2)</f>
        <v>0</v>
      </c>
      <c r="L127" s="236">
        <v>21</v>
      </c>
      <c r="M127" s="236">
        <f>G127*(1+L127/100)</f>
        <v>0</v>
      </c>
      <c r="N127" s="234">
        <v>0</v>
      </c>
      <c r="O127" s="234">
        <f>ROUND(E127*N127,2)</f>
        <v>0</v>
      </c>
      <c r="P127" s="234">
        <v>0</v>
      </c>
      <c r="Q127" s="234">
        <f>ROUND(E127*P127,2)</f>
        <v>0</v>
      </c>
      <c r="R127" s="236" t="s">
        <v>224</v>
      </c>
      <c r="S127" s="236" t="s">
        <v>202</v>
      </c>
      <c r="T127" s="237" t="s">
        <v>225</v>
      </c>
      <c r="U127" s="222">
        <v>0.23200000000000001</v>
      </c>
      <c r="V127" s="222">
        <f>ROUND(E127*U127,2)</f>
        <v>41.06</v>
      </c>
      <c r="W127" s="222"/>
      <c r="X127" s="222" t="s">
        <v>226</v>
      </c>
      <c r="Y127" s="222" t="s">
        <v>204</v>
      </c>
      <c r="Z127" s="212"/>
      <c r="AA127" s="212"/>
      <c r="AB127" s="212"/>
      <c r="AC127" s="212"/>
      <c r="AD127" s="212"/>
      <c r="AE127" s="212"/>
      <c r="AF127" s="212"/>
      <c r="AG127" s="212" t="s">
        <v>227</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2" x14ac:dyDescent="0.25">
      <c r="A128" s="219"/>
      <c r="B128" s="220"/>
      <c r="C128" s="262" t="s">
        <v>348</v>
      </c>
      <c r="D128" s="260"/>
      <c r="E128" s="260"/>
      <c r="F128" s="260"/>
      <c r="G128" s="260"/>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259</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2" x14ac:dyDescent="0.25">
      <c r="A129" s="219"/>
      <c r="B129" s="220"/>
      <c r="C129" s="261" t="s">
        <v>363</v>
      </c>
      <c r="D129" s="251"/>
      <c r="E129" s="252">
        <v>176.97</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229</v>
      </c>
      <c r="AH129" s="212">
        <v>5</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5">
      <c r="A130" s="231">
        <v>27</v>
      </c>
      <c r="B130" s="232" t="s">
        <v>364</v>
      </c>
      <c r="C130" s="247" t="s">
        <v>365</v>
      </c>
      <c r="D130" s="233" t="s">
        <v>239</v>
      </c>
      <c r="E130" s="234">
        <v>5</v>
      </c>
      <c r="F130" s="235"/>
      <c r="G130" s="236">
        <f>ROUND(E130*F130,2)</f>
        <v>0</v>
      </c>
      <c r="H130" s="235"/>
      <c r="I130" s="236">
        <f>ROUND(E130*H130,2)</f>
        <v>0</v>
      </c>
      <c r="J130" s="235"/>
      <c r="K130" s="236">
        <f>ROUND(E130*J130,2)</f>
        <v>0</v>
      </c>
      <c r="L130" s="236">
        <v>21</v>
      </c>
      <c r="M130" s="236">
        <f>G130*(1+L130/100)</f>
        <v>0</v>
      </c>
      <c r="N130" s="234">
        <v>6.8700000000000002E-3</v>
      </c>
      <c r="O130" s="234">
        <f>ROUND(E130*N130,2)</f>
        <v>0.03</v>
      </c>
      <c r="P130" s="234">
        <v>0</v>
      </c>
      <c r="Q130" s="234">
        <f>ROUND(E130*P130,2)</f>
        <v>0</v>
      </c>
      <c r="R130" s="236" t="s">
        <v>224</v>
      </c>
      <c r="S130" s="236" t="s">
        <v>202</v>
      </c>
      <c r="T130" s="237" t="s">
        <v>225</v>
      </c>
      <c r="U130" s="222">
        <v>0.88700000000000001</v>
      </c>
      <c r="V130" s="222">
        <f>ROUND(E130*U130,2)</f>
        <v>4.4400000000000004</v>
      </c>
      <c r="W130" s="222"/>
      <c r="X130" s="222" t="s">
        <v>226</v>
      </c>
      <c r="Y130" s="222" t="s">
        <v>204</v>
      </c>
      <c r="Z130" s="212"/>
      <c r="AA130" s="212"/>
      <c r="AB130" s="212"/>
      <c r="AC130" s="212"/>
      <c r="AD130" s="212"/>
      <c r="AE130" s="212"/>
      <c r="AF130" s="212"/>
      <c r="AG130" s="212" t="s">
        <v>227</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2" x14ac:dyDescent="0.25">
      <c r="A131" s="219"/>
      <c r="B131" s="220"/>
      <c r="C131" s="262" t="s">
        <v>348</v>
      </c>
      <c r="D131" s="260"/>
      <c r="E131" s="260"/>
      <c r="F131" s="260"/>
      <c r="G131" s="260"/>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259</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2" x14ac:dyDescent="0.25">
      <c r="A132" s="219"/>
      <c r="B132" s="220"/>
      <c r="C132" s="261" t="s">
        <v>366</v>
      </c>
      <c r="D132" s="251"/>
      <c r="E132" s="252">
        <v>5</v>
      </c>
      <c r="F132" s="222"/>
      <c r="G132" s="222"/>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229</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5">
      <c r="A133" s="231">
        <v>28</v>
      </c>
      <c r="B133" s="232" t="s">
        <v>367</v>
      </c>
      <c r="C133" s="247" t="s">
        <v>368</v>
      </c>
      <c r="D133" s="233" t="s">
        <v>239</v>
      </c>
      <c r="E133" s="234">
        <v>3</v>
      </c>
      <c r="F133" s="235"/>
      <c r="G133" s="236">
        <f>ROUND(E133*F133,2)</f>
        <v>0</v>
      </c>
      <c r="H133" s="235"/>
      <c r="I133" s="236">
        <f>ROUND(E133*H133,2)</f>
        <v>0</v>
      </c>
      <c r="J133" s="235"/>
      <c r="K133" s="236">
        <f>ROUND(E133*J133,2)</f>
        <v>0</v>
      </c>
      <c r="L133" s="236">
        <v>21</v>
      </c>
      <c r="M133" s="236">
        <f>G133*(1+L133/100)</f>
        <v>0</v>
      </c>
      <c r="N133" s="234">
        <v>1.298E-2</v>
      </c>
      <c r="O133" s="234">
        <f>ROUND(E133*N133,2)</f>
        <v>0.04</v>
      </c>
      <c r="P133" s="234">
        <v>0</v>
      </c>
      <c r="Q133" s="234">
        <f>ROUND(E133*P133,2)</f>
        <v>0</v>
      </c>
      <c r="R133" s="236" t="s">
        <v>224</v>
      </c>
      <c r="S133" s="236" t="s">
        <v>202</v>
      </c>
      <c r="T133" s="237" t="s">
        <v>225</v>
      </c>
      <c r="U133" s="222">
        <v>1.282</v>
      </c>
      <c r="V133" s="222">
        <f>ROUND(E133*U133,2)</f>
        <v>3.85</v>
      </c>
      <c r="W133" s="222"/>
      <c r="X133" s="222" t="s">
        <v>226</v>
      </c>
      <c r="Y133" s="222" t="s">
        <v>204</v>
      </c>
      <c r="Z133" s="212"/>
      <c r="AA133" s="212"/>
      <c r="AB133" s="212"/>
      <c r="AC133" s="212"/>
      <c r="AD133" s="212"/>
      <c r="AE133" s="212"/>
      <c r="AF133" s="212"/>
      <c r="AG133" s="212" t="s">
        <v>227</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5">
      <c r="A134" s="219"/>
      <c r="B134" s="220"/>
      <c r="C134" s="262" t="s">
        <v>348</v>
      </c>
      <c r="D134" s="260"/>
      <c r="E134" s="260"/>
      <c r="F134" s="260"/>
      <c r="G134" s="260"/>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259</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2" x14ac:dyDescent="0.25">
      <c r="A135" s="219"/>
      <c r="B135" s="220"/>
      <c r="C135" s="261" t="s">
        <v>369</v>
      </c>
      <c r="D135" s="251"/>
      <c r="E135" s="252">
        <v>2</v>
      </c>
      <c r="F135" s="222"/>
      <c r="G135" s="222"/>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229</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3" x14ac:dyDescent="0.25">
      <c r="A136" s="219"/>
      <c r="B136" s="220"/>
      <c r="C136" s="261" t="s">
        <v>246</v>
      </c>
      <c r="D136" s="251"/>
      <c r="E136" s="252">
        <v>1</v>
      </c>
      <c r="F136" s="222"/>
      <c r="G136" s="222"/>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229</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5">
      <c r="A137" s="231">
        <v>29</v>
      </c>
      <c r="B137" s="232" t="s">
        <v>370</v>
      </c>
      <c r="C137" s="247" t="s">
        <v>371</v>
      </c>
      <c r="D137" s="233" t="s">
        <v>273</v>
      </c>
      <c r="E137" s="234">
        <v>20.917580000000001</v>
      </c>
      <c r="F137" s="235"/>
      <c r="G137" s="236">
        <f>ROUND(E137*F137,2)</f>
        <v>0</v>
      </c>
      <c r="H137" s="235"/>
      <c r="I137" s="236">
        <f>ROUND(E137*H137,2)</f>
        <v>0</v>
      </c>
      <c r="J137" s="235"/>
      <c r="K137" s="236">
        <f>ROUND(E137*J137,2)</f>
        <v>0</v>
      </c>
      <c r="L137" s="236">
        <v>21</v>
      </c>
      <c r="M137" s="236">
        <f>G137*(1+L137/100)</f>
        <v>0</v>
      </c>
      <c r="N137" s="234">
        <v>1.0327900000000001</v>
      </c>
      <c r="O137" s="234">
        <f>ROUND(E137*N137,2)</f>
        <v>21.6</v>
      </c>
      <c r="P137" s="234">
        <v>0</v>
      </c>
      <c r="Q137" s="234">
        <f>ROUND(E137*P137,2)</f>
        <v>0</v>
      </c>
      <c r="R137" s="236" t="s">
        <v>224</v>
      </c>
      <c r="S137" s="236" t="s">
        <v>202</v>
      </c>
      <c r="T137" s="237" t="s">
        <v>225</v>
      </c>
      <c r="U137" s="222">
        <v>26.616</v>
      </c>
      <c r="V137" s="222">
        <f>ROUND(E137*U137,2)</f>
        <v>556.74</v>
      </c>
      <c r="W137" s="222"/>
      <c r="X137" s="222" t="s">
        <v>226</v>
      </c>
      <c r="Y137" s="222" t="s">
        <v>204</v>
      </c>
      <c r="Z137" s="212"/>
      <c r="AA137" s="212"/>
      <c r="AB137" s="212"/>
      <c r="AC137" s="212"/>
      <c r="AD137" s="212"/>
      <c r="AE137" s="212"/>
      <c r="AF137" s="212"/>
      <c r="AG137" s="212" t="s">
        <v>227</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ht="21" outlineLevel="2" x14ac:dyDescent="0.25">
      <c r="A138" s="219"/>
      <c r="B138" s="220"/>
      <c r="C138" s="262" t="s">
        <v>372</v>
      </c>
      <c r="D138" s="260"/>
      <c r="E138" s="260"/>
      <c r="F138" s="260"/>
      <c r="G138" s="260"/>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259</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59" t="str">
        <f>C138</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138" s="212"/>
      <c r="BC138" s="212"/>
      <c r="BD138" s="212"/>
      <c r="BE138" s="212"/>
      <c r="BF138" s="212"/>
      <c r="BG138" s="212"/>
      <c r="BH138" s="212"/>
    </row>
    <row r="139" spans="1:60" outlineLevel="2" x14ac:dyDescent="0.25">
      <c r="A139" s="219"/>
      <c r="B139" s="220"/>
      <c r="C139" s="261" t="s">
        <v>373</v>
      </c>
      <c r="D139" s="251"/>
      <c r="E139" s="252">
        <v>33.985230000000001</v>
      </c>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229</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5">
      <c r="A140" s="219"/>
      <c r="B140" s="220"/>
      <c r="C140" s="261" t="s">
        <v>374</v>
      </c>
      <c r="D140" s="251"/>
      <c r="E140" s="252">
        <v>-1.1017600000000001</v>
      </c>
      <c r="F140" s="222"/>
      <c r="G140" s="22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229</v>
      </c>
      <c r="AH140" s="212">
        <v>5</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3" x14ac:dyDescent="0.25">
      <c r="A141" s="219"/>
      <c r="B141" s="220"/>
      <c r="C141" s="261" t="s">
        <v>375</v>
      </c>
      <c r="D141" s="251"/>
      <c r="E141" s="252">
        <v>-0.11465</v>
      </c>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229</v>
      </c>
      <c r="AH141" s="212">
        <v>5</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3" x14ac:dyDescent="0.25">
      <c r="A142" s="219"/>
      <c r="B142" s="220"/>
      <c r="C142" s="261" t="s">
        <v>376</v>
      </c>
      <c r="D142" s="251"/>
      <c r="E142" s="252">
        <v>-9.78979</v>
      </c>
      <c r="F142" s="222"/>
      <c r="G142" s="22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229</v>
      </c>
      <c r="AH142" s="212">
        <v>5</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3" x14ac:dyDescent="0.25">
      <c r="A143" s="219"/>
      <c r="B143" s="220"/>
      <c r="C143" s="261" t="s">
        <v>377</v>
      </c>
      <c r="D143" s="251"/>
      <c r="E143" s="252">
        <v>-0.91896999999999995</v>
      </c>
      <c r="F143" s="222"/>
      <c r="G143" s="22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229</v>
      </c>
      <c r="AH143" s="212">
        <v>5</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3" x14ac:dyDescent="0.25">
      <c r="A144" s="219"/>
      <c r="B144" s="220"/>
      <c r="C144" s="261" t="s">
        <v>378</v>
      </c>
      <c r="D144" s="251"/>
      <c r="E144" s="252">
        <v>-1.1424799999999999</v>
      </c>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229</v>
      </c>
      <c r="AH144" s="212">
        <v>5</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5">
      <c r="A145" s="231">
        <v>30</v>
      </c>
      <c r="B145" s="232" t="s">
        <v>379</v>
      </c>
      <c r="C145" s="247" t="s">
        <v>380</v>
      </c>
      <c r="D145" s="233" t="s">
        <v>257</v>
      </c>
      <c r="E145" s="234">
        <v>61.18618</v>
      </c>
      <c r="F145" s="235"/>
      <c r="G145" s="236">
        <f>ROUND(E145*F145,2)</f>
        <v>0</v>
      </c>
      <c r="H145" s="235"/>
      <c r="I145" s="236">
        <f>ROUND(E145*H145,2)</f>
        <v>0</v>
      </c>
      <c r="J145" s="235"/>
      <c r="K145" s="236">
        <f>ROUND(E145*J145,2)</f>
        <v>0</v>
      </c>
      <c r="L145" s="236">
        <v>21</v>
      </c>
      <c r="M145" s="236">
        <f>G145*(1+L145/100)</f>
        <v>0</v>
      </c>
      <c r="N145" s="234">
        <v>2.5250699999999999</v>
      </c>
      <c r="O145" s="234">
        <f>ROUND(E145*N145,2)</f>
        <v>154.5</v>
      </c>
      <c r="P145" s="234">
        <v>0</v>
      </c>
      <c r="Q145" s="234">
        <f>ROUND(E145*P145,2)</f>
        <v>0</v>
      </c>
      <c r="R145" s="236" t="s">
        <v>224</v>
      </c>
      <c r="S145" s="236" t="s">
        <v>202</v>
      </c>
      <c r="T145" s="237" t="s">
        <v>225</v>
      </c>
      <c r="U145" s="222">
        <v>0.86499999999999999</v>
      </c>
      <c r="V145" s="222">
        <f>ROUND(E145*U145,2)</f>
        <v>52.93</v>
      </c>
      <c r="W145" s="222"/>
      <c r="X145" s="222" t="s">
        <v>226</v>
      </c>
      <c r="Y145" s="222" t="s">
        <v>204</v>
      </c>
      <c r="Z145" s="212"/>
      <c r="AA145" s="212"/>
      <c r="AB145" s="212"/>
      <c r="AC145" s="212"/>
      <c r="AD145" s="212"/>
      <c r="AE145" s="212"/>
      <c r="AF145" s="212"/>
      <c r="AG145" s="212" t="s">
        <v>227</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ht="21" outlineLevel="2" x14ac:dyDescent="0.25">
      <c r="A146" s="219"/>
      <c r="B146" s="220"/>
      <c r="C146" s="262" t="s">
        <v>381</v>
      </c>
      <c r="D146" s="260"/>
      <c r="E146" s="260"/>
      <c r="F146" s="260"/>
      <c r="G146" s="260"/>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259</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59" t="str">
        <f>C146</f>
        <v>včetně stěnových, nosníků jeřábových drah, volných trámů, průvlaků, rámových příčlí, ztužidel, konzol, vodorovných táhel a podobných tyčových konstrukcí,</v>
      </c>
      <c r="BB146" s="212"/>
      <c r="BC146" s="212"/>
      <c r="BD146" s="212"/>
      <c r="BE146" s="212"/>
      <c r="BF146" s="212"/>
      <c r="BG146" s="212"/>
      <c r="BH146" s="212"/>
    </row>
    <row r="147" spans="1:60" outlineLevel="2" x14ac:dyDescent="0.25">
      <c r="A147" s="219"/>
      <c r="B147" s="220"/>
      <c r="C147" s="261" t="s">
        <v>382</v>
      </c>
      <c r="D147" s="251"/>
      <c r="E147" s="252">
        <v>10.023999999999999</v>
      </c>
      <c r="F147" s="222"/>
      <c r="G147" s="222"/>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229</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3" x14ac:dyDescent="0.25">
      <c r="A148" s="219"/>
      <c r="B148" s="220"/>
      <c r="C148" s="261" t="s">
        <v>383</v>
      </c>
      <c r="D148" s="251"/>
      <c r="E148" s="252">
        <v>12.98</v>
      </c>
      <c r="F148" s="222"/>
      <c r="G148" s="22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229</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3" x14ac:dyDescent="0.25">
      <c r="A149" s="219"/>
      <c r="B149" s="220"/>
      <c r="C149" s="261" t="s">
        <v>384</v>
      </c>
      <c r="D149" s="251"/>
      <c r="E149" s="252">
        <v>4.7524499999999996</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229</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3" x14ac:dyDescent="0.25">
      <c r="A150" s="219"/>
      <c r="B150" s="220"/>
      <c r="C150" s="261" t="s">
        <v>385</v>
      </c>
      <c r="D150" s="251"/>
      <c r="E150" s="252">
        <v>21.475999999999999</v>
      </c>
      <c r="F150" s="222"/>
      <c r="G150" s="22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229</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3" x14ac:dyDescent="0.25">
      <c r="A151" s="219"/>
      <c r="B151" s="220"/>
      <c r="C151" s="261" t="s">
        <v>386</v>
      </c>
      <c r="D151" s="251"/>
      <c r="E151" s="252">
        <v>2.1105</v>
      </c>
      <c r="F151" s="222"/>
      <c r="G151" s="222"/>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229</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3" x14ac:dyDescent="0.25">
      <c r="A152" s="219"/>
      <c r="B152" s="220"/>
      <c r="C152" s="261" t="s">
        <v>387</v>
      </c>
      <c r="D152" s="251"/>
      <c r="E152" s="252">
        <v>1.7478800000000001</v>
      </c>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229</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5">
      <c r="A153" s="219"/>
      <c r="B153" s="220"/>
      <c r="C153" s="261" t="s">
        <v>388</v>
      </c>
      <c r="D153" s="251"/>
      <c r="E153" s="252">
        <v>6.6665999999999999</v>
      </c>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229</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3" x14ac:dyDescent="0.25">
      <c r="A154" s="219"/>
      <c r="B154" s="220"/>
      <c r="C154" s="261" t="s">
        <v>389</v>
      </c>
      <c r="D154" s="251"/>
      <c r="E154" s="252">
        <v>1.42875</v>
      </c>
      <c r="F154" s="222"/>
      <c r="G154" s="22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229</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5">
      <c r="A155" s="231">
        <v>31</v>
      </c>
      <c r="B155" s="232" t="s">
        <v>390</v>
      </c>
      <c r="C155" s="247" t="s">
        <v>391</v>
      </c>
      <c r="D155" s="233" t="s">
        <v>223</v>
      </c>
      <c r="E155" s="234">
        <v>386.65030000000002</v>
      </c>
      <c r="F155" s="235"/>
      <c r="G155" s="236">
        <f>ROUND(E155*F155,2)</f>
        <v>0</v>
      </c>
      <c r="H155" s="235"/>
      <c r="I155" s="236">
        <f>ROUND(E155*H155,2)</f>
        <v>0</v>
      </c>
      <c r="J155" s="235"/>
      <c r="K155" s="236">
        <f>ROUND(E155*J155,2)</f>
        <v>0</v>
      </c>
      <c r="L155" s="236">
        <v>21</v>
      </c>
      <c r="M155" s="236">
        <f>G155*(1+L155/100)</f>
        <v>0</v>
      </c>
      <c r="N155" s="234">
        <v>5.7700000000000001E-2</v>
      </c>
      <c r="O155" s="234">
        <f>ROUND(E155*N155,2)</f>
        <v>22.31</v>
      </c>
      <c r="P155" s="234">
        <v>0</v>
      </c>
      <c r="Q155" s="234">
        <f>ROUND(E155*P155,2)</f>
        <v>0</v>
      </c>
      <c r="R155" s="236" t="s">
        <v>224</v>
      </c>
      <c r="S155" s="236" t="s">
        <v>202</v>
      </c>
      <c r="T155" s="237" t="s">
        <v>225</v>
      </c>
      <c r="U155" s="222">
        <v>0.95</v>
      </c>
      <c r="V155" s="222">
        <f>ROUND(E155*U155,2)</f>
        <v>367.32</v>
      </c>
      <c r="W155" s="222"/>
      <c r="X155" s="222" t="s">
        <v>226</v>
      </c>
      <c r="Y155" s="222" t="s">
        <v>204</v>
      </c>
      <c r="Z155" s="212"/>
      <c r="AA155" s="212"/>
      <c r="AB155" s="212"/>
      <c r="AC155" s="212"/>
      <c r="AD155" s="212"/>
      <c r="AE155" s="212"/>
      <c r="AF155" s="212"/>
      <c r="AG155" s="212" t="s">
        <v>227</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ht="31.2" outlineLevel="2" x14ac:dyDescent="0.25">
      <c r="A156" s="219"/>
      <c r="B156" s="220"/>
      <c r="C156" s="262" t="s">
        <v>392</v>
      </c>
      <c r="D156" s="260"/>
      <c r="E156" s="260"/>
      <c r="F156" s="260"/>
      <c r="G156" s="260"/>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259</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59" t="str">
        <f>C156</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156" s="212"/>
      <c r="BC156" s="212"/>
      <c r="BD156" s="212"/>
      <c r="BE156" s="212"/>
      <c r="BF156" s="212"/>
      <c r="BG156" s="212"/>
      <c r="BH156" s="212"/>
    </row>
    <row r="157" spans="1:60" outlineLevel="2" x14ac:dyDescent="0.25">
      <c r="A157" s="219"/>
      <c r="B157" s="220"/>
      <c r="C157" s="261" t="s">
        <v>393</v>
      </c>
      <c r="D157" s="251"/>
      <c r="E157" s="252">
        <v>64.44</v>
      </c>
      <c r="F157" s="222"/>
      <c r="G157" s="22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229</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3" x14ac:dyDescent="0.25">
      <c r="A158" s="219"/>
      <c r="B158" s="220"/>
      <c r="C158" s="261" t="s">
        <v>394</v>
      </c>
      <c r="D158" s="251"/>
      <c r="E158" s="252">
        <v>90.86</v>
      </c>
      <c r="F158" s="222"/>
      <c r="G158" s="22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229</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3" x14ac:dyDescent="0.25">
      <c r="A159" s="219"/>
      <c r="B159" s="220"/>
      <c r="C159" s="261" t="s">
        <v>395</v>
      </c>
      <c r="D159" s="251"/>
      <c r="E159" s="252">
        <v>29.177</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229</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3" x14ac:dyDescent="0.25">
      <c r="A160" s="219"/>
      <c r="B160" s="220"/>
      <c r="C160" s="261" t="s">
        <v>396</v>
      </c>
      <c r="D160" s="251"/>
      <c r="E160" s="252">
        <v>102.48</v>
      </c>
      <c r="F160" s="222"/>
      <c r="G160" s="222"/>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229</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3" x14ac:dyDescent="0.25">
      <c r="A161" s="219"/>
      <c r="B161" s="220"/>
      <c r="C161" s="261" t="s">
        <v>397</v>
      </c>
      <c r="D161" s="251"/>
      <c r="E161" s="252">
        <v>12.395</v>
      </c>
      <c r="F161" s="222"/>
      <c r="G161" s="222"/>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229</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3" x14ac:dyDescent="0.25">
      <c r="A162" s="219"/>
      <c r="B162" s="220"/>
      <c r="C162" s="261" t="s">
        <v>398</v>
      </c>
      <c r="D162" s="251"/>
      <c r="E162" s="252">
        <v>16.945499999999999</v>
      </c>
      <c r="F162" s="222"/>
      <c r="G162" s="222"/>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229</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3" x14ac:dyDescent="0.25">
      <c r="A163" s="219"/>
      <c r="B163" s="220"/>
      <c r="C163" s="261" t="s">
        <v>399</v>
      </c>
      <c r="D163" s="251"/>
      <c r="E163" s="252">
        <v>61.462800000000001</v>
      </c>
      <c r="F163" s="222"/>
      <c r="G163" s="222"/>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229</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3" x14ac:dyDescent="0.25">
      <c r="A164" s="219"/>
      <c r="B164" s="220"/>
      <c r="C164" s="261" t="s">
        <v>400</v>
      </c>
      <c r="D164" s="251"/>
      <c r="E164" s="252">
        <v>8.89</v>
      </c>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229</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5">
      <c r="A165" s="231">
        <v>32</v>
      </c>
      <c r="B165" s="232" t="s">
        <v>401</v>
      </c>
      <c r="C165" s="247" t="s">
        <v>402</v>
      </c>
      <c r="D165" s="233" t="s">
        <v>223</v>
      </c>
      <c r="E165" s="234">
        <v>386.65030000000002</v>
      </c>
      <c r="F165" s="235"/>
      <c r="G165" s="236">
        <f>ROUND(E165*F165,2)</f>
        <v>0</v>
      </c>
      <c r="H165" s="235"/>
      <c r="I165" s="236">
        <f>ROUND(E165*H165,2)</f>
        <v>0</v>
      </c>
      <c r="J165" s="235"/>
      <c r="K165" s="236">
        <f>ROUND(E165*J165,2)</f>
        <v>0</v>
      </c>
      <c r="L165" s="236">
        <v>21</v>
      </c>
      <c r="M165" s="236">
        <f>G165*(1+L165/100)</f>
        <v>0</v>
      </c>
      <c r="N165" s="234">
        <v>0</v>
      </c>
      <c r="O165" s="234">
        <f>ROUND(E165*N165,2)</f>
        <v>0</v>
      </c>
      <c r="P165" s="234">
        <v>0</v>
      </c>
      <c r="Q165" s="234">
        <f>ROUND(E165*P165,2)</f>
        <v>0</v>
      </c>
      <c r="R165" s="236" t="s">
        <v>224</v>
      </c>
      <c r="S165" s="236" t="s">
        <v>202</v>
      </c>
      <c r="T165" s="237" t="s">
        <v>225</v>
      </c>
      <c r="U165" s="222">
        <v>0.37</v>
      </c>
      <c r="V165" s="222">
        <f>ROUND(E165*U165,2)</f>
        <v>143.06</v>
      </c>
      <c r="W165" s="222"/>
      <c r="X165" s="222" t="s">
        <v>226</v>
      </c>
      <c r="Y165" s="222" t="s">
        <v>204</v>
      </c>
      <c r="Z165" s="212"/>
      <c r="AA165" s="212"/>
      <c r="AB165" s="212"/>
      <c r="AC165" s="212"/>
      <c r="AD165" s="212"/>
      <c r="AE165" s="212"/>
      <c r="AF165" s="212"/>
      <c r="AG165" s="212" t="s">
        <v>227</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ht="31.2" outlineLevel="2" x14ac:dyDescent="0.25">
      <c r="A166" s="219"/>
      <c r="B166" s="220"/>
      <c r="C166" s="262" t="s">
        <v>392</v>
      </c>
      <c r="D166" s="260"/>
      <c r="E166" s="260"/>
      <c r="F166" s="260"/>
      <c r="G166" s="260"/>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259</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59" t="str">
        <f>C166</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166" s="212"/>
      <c r="BC166" s="212"/>
      <c r="BD166" s="212"/>
      <c r="BE166" s="212"/>
      <c r="BF166" s="212"/>
      <c r="BG166" s="212"/>
      <c r="BH166" s="212"/>
    </row>
    <row r="167" spans="1:60" outlineLevel="2" x14ac:dyDescent="0.25">
      <c r="A167" s="219"/>
      <c r="B167" s="220"/>
      <c r="C167" s="261" t="s">
        <v>403</v>
      </c>
      <c r="D167" s="251"/>
      <c r="E167" s="252">
        <v>386.65030000000002</v>
      </c>
      <c r="F167" s="222"/>
      <c r="G167" s="222"/>
      <c r="H167" s="222"/>
      <c r="I167" s="222"/>
      <c r="J167" s="222"/>
      <c r="K167" s="222"/>
      <c r="L167" s="222"/>
      <c r="M167" s="222"/>
      <c r="N167" s="221"/>
      <c r="O167" s="221"/>
      <c r="P167" s="221"/>
      <c r="Q167" s="221"/>
      <c r="R167" s="222"/>
      <c r="S167" s="222"/>
      <c r="T167" s="222"/>
      <c r="U167" s="222"/>
      <c r="V167" s="222"/>
      <c r="W167" s="222"/>
      <c r="X167" s="222"/>
      <c r="Y167" s="222"/>
      <c r="Z167" s="212"/>
      <c r="AA167" s="212"/>
      <c r="AB167" s="212"/>
      <c r="AC167" s="212"/>
      <c r="AD167" s="212"/>
      <c r="AE167" s="212"/>
      <c r="AF167" s="212"/>
      <c r="AG167" s="212" t="s">
        <v>229</v>
      </c>
      <c r="AH167" s="212">
        <v>5</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5">
      <c r="A168" s="231">
        <v>33</v>
      </c>
      <c r="B168" s="232" t="s">
        <v>404</v>
      </c>
      <c r="C168" s="247" t="s">
        <v>405</v>
      </c>
      <c r="D168" s="233" t="s">
        <v>223</v>
      </c>
      <c r="E168" s="234">
        <v>102.0175</v>
      </c>
      <c r="F168" s="235"/>
      <c r="G168" s="236">
        <f>ROUND(E168*F168,2)</f>
        <v>0</v>
      </c>
      <c r="H168" s="235"/>
      <c r="I168" s="236">
        <f>ROUND(E168*H168,2)</f>
        <v>0</v>
      </c>
      <c r="J168" s="235"/>
      <c r="K168" s="236">
        <f>ROUND(E168*J168,2)</f>
        <v>0</v>
      </c>
      <c r="L168" s="236">
        <v>21</v>
      </c>
      <c r="M168" s="236">
        <f>G168*(1+L168/100)</f>
        <v>0</v>
      </c>
      <c r="N168" s="234">
        <v>6.3200000000000001E-3</v>
      </c>
      <c r="O168" s="234">
        <f>ROUND(E168*N168,2)</f>
        <v>0.64</v>
      </c>
      <c r="P168" s="234">
        <v>0</v>
      </c>
      <c r="Q168" s="234">
        <f>ROUND(E168*P168,2)</f>
        <v>0</v>
      </c>
      <c r="R168" s="236" t="s">
        <v>224</v>
      </c>
      <c r="S168" s="236" t="s">
        <v>202</v>
      </c>
      <c r="T168" s="237" t="s">
        <v>225</v>
      </c>
      <c r="U168" s="222">
        <v>0.94299999999999995</v>
      </c>
      <c r="V168" s="222">
        <f>ROUND(E168*U168,2)</f>
        <v>96.2</v>
      </c>
      <c r="W168" s="222"/>
      <c r="X168" s="222" t="s">
        <v>226</v>
      </c>
      <c r="Y168" s="222" t="s">
        <v>204</v>
      </c>
      <c r="Z168" s="212"/>
      <c r="AA168" s="212"/>
      <c r="AB168" s="212"/>
      <c r="AC168" s="212"/>
      <c r="AD168" s="212"/>
      <c r="AE168" s="212"/>
      <c r="AF168" s="212"/>
      <c r="AG168" s="212" t="s">
        <v>227</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2" x14ac:dyDescent="0.25">
      <c r="A169" s="219"/>
      <c r="B169" s="220"/>
      <c r="C169" s="262" t="s">
        <v>406</v>
      </c>
      <c r="D169" s="260"/>
      <c r="E169" s="260"/>
      <c r="F169" s="260"/>
      <c r="G169" s="260"/>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259</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2" x14ac:dyDescent="0.25">
      <c r="A170" s="219"/>
      <c r="B170" s="220"/>
      <c r="C170" s="261" t="s">
        <v>407</v>
      </c>
      <c r="D170" s="251"/>
      <c r="E170" s="252">
        <v>14.32</v>
      </c>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229</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5">
      <c r="A171" s="219"/>
      <c r="B171" s="220"/>
      <c r="C171" s="261" t="s">
        <v>408</v>
      </c>
      <c r="D171" s="251"/>
      <c r="E171" s="252">
        <v>25.96</v>
      </c>
      <c r="F171" s="222"/>
      <c r="G171" s="222"/>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229</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3" x14ac:dyDescent="0.25">
      <c r="A172" s="219"/>
      <c r="B172" s="220"/>
      <c r="C172" s="261" t="s">
        <v>409</v>
      </c>
      <c r="D172" s="251"/>
      <c r="E172" s="252">
        <v>8.0549999999999997</v>
      </c>
      <c r="F172" s="222"/>
      <c r="G172" s="222"/>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229</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3" x14ac:dyDescent="0.25">
      <c r="A173" s="219"/>
      <c r="B173" s="220"/>
      <c r="C173" s="261" t="s">
        <v>410</v>
      </c>
      <c r="D173" s="251"/>
      <c r="E173" s="252">
        <v>36.4</v>
      </c>
      <c r="F173" s="222"/>
      <c r="G173" s="222"/>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229</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3" x14ac:dyDescent="0.25">
      <c r="A174" s="219"/>
      <c r="B174" s="220"/>
      <c r="C174" s="261" t="s">
        <v>411</v>
      </c>
      <c r="D174" s="251"/>
      <c r="E174" s="252">
        <v>3.0150000000000001</v>
      </c>
      <c r="F174" s="222"/>
      <c r="G174" s="22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229</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3" x14ac:dyDescent="0.25">
      <c r="A175" s="219"/>
      <c r="B175" s="220"/>
      <c r="C175" s="261" t="s">
        <v>412</v>
      </c>
      <c r="D175" s="251"/>
      <c r="E175" s="252">
        <v>2.9624999999999999</v>
      </c>
      <c r="F175" s="222"/>
      <c r="G175" s="222"/>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229</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3" x14ac:dyDescent="0.25">
      <c r="A176" s="219"/>
      <c r="B176" s="220"/>
      <c r="C176" s="261" t="s">
        <v>413</v>
      </c>
      <c r="D176" s="251"/>
      <c r="E176" s="252">
        <v>8.1300000000000008</v>
      </c>
      <c r="F176" s="222"/>
      <c r="G176" s="222"/>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229</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3" x14ac:dyDescent="0.25">
      <c r="A177" s="219"/>
      <c r="B177" s="220"/>
      <c r="C177" s="261" t="s">
        <v>414</v>
      </c>
      <c r="D177" s="251"/>
      <c r="E177" s="252">
        <v>3.1749999999999998</v>
      </c>
      <c r="F177" s="222"/>
      <c r="G177" s="222"/>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229</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5">
      <c r="A178" s="231">
        <v>34</v>
      </c>
      <c r="B178" s="232" t="s">
        <v>415</v>
      </c>
      <c r="C178" s="247" t="s">
        <v>416</v>
      </c>
      <c r="D178" s="233" t="s">
        <v>223</v>
      </c>
      <c r="E178" s="234">
        <v>102.0175</v>
      </c>
      <c r="F178" s="235"/>
      <c r="G178" s="236">
        <f>ROUND(E178*F178,2)</f>
        <v>0</v>
      </c>
      <c r="H178" s="235"/>
      <c r="I178" s="236">
        <f>ROUND(E178*H178,2)</f>
        <v>0</v>
      </c>
      <c r="J178" s="235"/>
      <c r="K178" s="236">
        <f>ROUND(E178*J178,2)</f>
        <v>0</v>
      </c>
      <c r="L178" s="236">
        <v>21</v>
      </c>
      <c r="M178" s="236">
        <f>G178*(1+L178/100)</f>
        <v>0</v>
      </c>
      <c r="N178" s="234">
        <v>0</v>
      </c>
      <c r="O178" s="234">
        <f>ROUND(E178*N178,2)</f>
        <v>0</v>
      </c>
      <c r="P178" s="234">
        <v>0</v>
      </c>
      <c r="Q178" s="234">
        <f>ROUND(E178*P178,2)</f>
        <v>0</v>
      </c>
      <c r="R178" s="236" t="s">
        <v>224</v>
      </c>
      <c r="S178" s="236" t="s">
        <v>202</v>
      </c>
      <c r="T178" s="237" t="s">
        <v>225</v>
      </c>
      <c r="U178" s="222">
        <v>0.33</v>
      </c>
      <c r="V178" s="222">
        <f>ROUND(E178*U178,2)</f>
        <v>33.67</v>
      </c>
      <c r="W178" s="222"/>
      <c r="X178" s="222" t="s">
        <v>226</v>
      </c>
      <c r="Y178" s="222" t="s">
        <v>204</v>
      </c>
      <c r="Z178" s="212"/>
      <c r="AA178" s="212"/>
      <c r="AB178" s="212"/>
      <c r="AC178" s="212"/>
      <c r="AD178" s="212"/>
      <c r="AE178" s="212"/>
      <c r="AF178" s="212"/>
      <c r="AG178" s="212" t="s">
        <v>227</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2" x14ac:dyDescent="0.25">
      <c r="A179" s="219"/>
      <c r="B179" s="220"/>
      <c r="C179" s="262" t="s">
        <v>406</v>
      </c>
      <c r="D179" s="260"/>
      <c r="E179" s="260"/>
      <c r="F179" s="260"/>
      <c r="G179" s="260"/>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259</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2" x14ac:dyDescent="0.25">
      <c r="A180" s="219"/>
      <c r="B180" s="220"/>
      <c r="C180" s="261" t="s">
        <v>417</v>
      </c>
      <c r="D180" s="251"/>
      <c r="E180" s="252">
        <v>102.0175</v>
      </c>
      <c r="F180" s="222"/>
      <c r="G180" s="222"/>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229</v>
      </c>
      <c r="AH180" s="212">
        <v>5</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5">
      <c r="A181" s="231">
        <v>35</v>
      </c>
      <c r="B181" s="232" t="s">
        <v>418</v>
      </c>
      <c r="C181" s="247" t="s">
        <v>419</v>
      </c>
      <c r="D181" s="233" t="s">
        <v>273</v>
      </c>
      <c r="E181" s="234">
        <v>9.78979</v>
      </c>
      <c r="F181" s="235"/>
      <c r="G181" s="236">
        <f>ROUND(E181*F181,2)</f>
        <v>0</v>
      </c>
      <c r="H181" s="235"/>
      <c r="I181" s="236">
        <f>ROUND(E181*H181,2)</f>
        <v>0</v>
      </c>
      <c r="J181" s="235"/>
      <c r="K181" s="236">
        <f>ROUND(E181*J181,2)</f>
        <v>0</v>
      </c>
      <c r="L181" s="236">
        <v>21</v>
      </c>
      <c r="M181" s="236">
        <f>G181*(1+L181/100)</f>
        <v>0</v>
      </c>
      <c r="N181" s="234">
        <v>1.0237499999999999</v>
      </c>
      <c r="O181" s="234">
        <f>ROUND(E181*N181,2)</f>
        <v>10.02</v>
      </c>
      <c r="P181" s="234">
        <v>0</v>
      </c>
      <c r="Q181" s="234">
        <f>ROUND(E181*P181,2)</f>
        <v>0</v>
      </c>
      <c r="R181" s="236" t="s">
        <v>224</v>
      </c>
      <c r="S181" s="236" t="s">
        <v>202</v>
      </c>
      <c r="T181" s="237" t="s">
        <v>225</v>
      </c>
      <c r="U181" s="222">
        <v>51.252000000000002</v>
      </c>
      <c r="V181" s="222">
        <f>ROUND(E181*U181,2)</f>
        <v>501.75</v>
      </c>
      <c r="W181" s="222"/>
      <c r="X181" s="222" t="s">
        <v>226</v>
      </c>
      <c r="Y181" s="222" t="s">
        <v>204</v>
      </c>
      <c r="Z181" s="212"/>
      <c r="AA181" s="212"/>
      <c r="AB181" s="212"/>
      <c r="AC181" s="212"/>
      <c r="AD181" s="212"/>
      <c r="AE181" s="212"/>
      <c r="AF181" s="212"/>
      <c r="AG181" s="212" t="s">
        <v>227</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ht="21" outlineLevel="2" x14ac:dyDescent="0.25">
      <c r="A182" s="219"/>
      <c r="B182" s="220"/>
      <c r="C182" s="262" t="s">
        <v>420</v>
      </c>
      <c r="D182" s="260"/>
      <c r="E182" s="260"/>
      <c r="F182" s="260"/>
      <c r="G182" s="260"/>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259</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59" t="str">
        <f>C182</f>
        <v>stěnových, volných trámů, rámů, průvlaků, nosníků jeřábových drah, rámových příčlí, patrových i mezipatrových ztužidel, konzol, vodorovných táhel, trámů, obrubních a výztužných, lemujících nebo vyztužujících stropní a podobné střešní konstrukce. Včetně distančních prvků.</v>
      </c>
      <c r="BB182" s="212"/>
      <c r="BC182" s="212"/>
      <c r="BD182" s="212"/>
      <c r="BE182" s="212"/>
      <c r="BF182" s="212"/>
      <c r="BG182" s="212"/>
      <c r="BH182" s="212"/>
    </row>
    <row r="183" spans="1:60" outlineLevel="2" x14ac:dyDescent="0.25">
      <c r="A183" s="219"/>
      <c r="B183" s="220"/>
      <c r="C183" s="261" t="s">
        <v>421</v>
      </c>
      <c r="D183" s="251"/>
      <c r="E183" s="252">
        <v>9.78979</v>
      </c>
      <c r="F183" s="222"/>
      <c r="G183" s="22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229</v>
      </c>
      <c r="AH183" s="212">
        <v>5</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5">
      <c r="A184" s="231">
        <v>36</v>
      </c>
      <c r="B184" s="232" t="s">
        <v>422</v>
      </c>
      <c r="C184" s="247" t="s">
        <v>423</v>
      </c>
      <c r="D184" s="233" t="s">
        <v>257</v>
      </c>
      <c r="E184" s="234">
        <v>5.7435799999999997</v>
      </c>
      <c r="F184" s="235"/>
      <c r="G184" s="236">
        <f>ROUND(E184*F184,2)</f>
        <v>0</v>
      </c>
      <c r="H184" s="235"/>
      <c r="I184" s="236">
        <f>ROUND(E184*H184,2)</f>
        <v>0</v>
      </c>
      <c r="J184" s="235"/>
      <c r="K184" s="236">
        <f>ROUND(E184*J184,2)</f>
        <v>0</v>
      </c>
      <c r="L184" s="236">
        <v>21</v>
      </c>
      <c r="M184" s="236">
        <f>G184*(1+L184/100)</f>
        <v>0</v>
      </c>
      <c r="N184" s="234">
        <v>2.7501099999999998</v>
      </c>
      <c r="O184" s="234">
        <f>ROUND(E184*N184,2)</f>
        <v>15.8</v>
      </c>
      <c r="P184" s="234">
        <v>0</v>
      </c>
      <c r="Q184" s="234">
        <f>ROUND(E184*P184,2)</f>
        <v>0</v>
      </c>
      <c r="R184" s="236" t="s">
        <v>224</v>
      </c>
      <c r="S184" s="236" t="s">
        <v>202</v>
      </c>
      <c r="T184" s="237" t="s">
        <v>225</v>
      </c>
      <c r="U184" s="222">
        <v>1.448</v>
      </c>
      <c r="V184" s="222">
        <f>ROUND(E184*U184,2)</f>
        <v>8.32</v>
      </c>
      <c r="W184" s="222"/>
      <c r="X184" s="222" t="s">
        <v>226</v>
      </c>
      <c r="Y184" s="222" t="s">
        <v>204</v>
      </c>
      <c r="Z184" s="212"/>
      <c r="AA184" s="212"/>
      <c r="AB184" s="212"/>
      <c r="AC184" s="212"/>
      <c r="AD184" s="212"/>
      <c r="AE184" s="212"/>
      <c r="AF184" s="212"/>
      <c r="AG184" s="212" t="s">
        <v>227</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2" x14ac:dyDescent="0.25">
      <c r="A185" s="219"/>
      <c r="B185" s="220"/>
      <c r="C185" s="261" t="s">
        <v>424</v>
      </c>
      <c r="D185" s="251"/>
      <c r="E185" s="252">
        <v>3.63015</v>
      </c>
      <c r="F185" s="222"/>
      <c r="G185" s="22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229</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3" x14ac:dyDescent="0.25">
      <c r="A186" s="219"/>
      <c r="B186" s="220"/>
      <c r="C186" s="261" t="s">
        <v>425</v>
      </c>
      <c r="D186" s="251"/>
      <c r="E186" s="252">
        <v>2.1134300000000001</v>
      </c>
      <c r="F186" s="222"/>
      <c r="G186" s="22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229</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5">
      <c r="A187" s="231">
        <v>37</v>
      </c>
      <c r="B187" s="232" t="s">
        <v>426</v>
      </c>
      <c r="C187" s="247" t="s">
        <v>427</v>
      </c>
      <c r="D187" s="233" t="s">
        <v>357</v>
      </c>
      <c r="E187" s="234">
        <v>87.3</v>
      </c>
      <c r="F187" s="235"/>
      <c r="G187" s="236">
        <f>ROUND(E187*F187,2)</f>
        <v>0</v>
      </c>
      <c r="H187" s="235"/>
      <c r="I187" s="236">
        <f>ROUND(E187*H187,2)</f>
        <v>0</v>
      </c>
      <c r="J187" s="235"/>
      <c r="K187" s="236">
        <f>ROUND(E187*J187,2)</f>
        <v>0</v>
      </c>
      <c r="L187" s="236">
        <v>21</v>
      </c>
      <c r="M187" s="236">
        <f>G187*(1+L187/100)</f>
        <v>0</v>
      </c>
      <c r="N187" s="234">
        <v>4.9639999999999997E-2</v>
      </c>
      <c r="O187" s="234">
        <f>ROUND(E187*N187,2)</f>
        <v>4.33</v>
      </c>
      <c r="P187" s="234">
        <v>0</v>
      </c>
      <c r="Q187" s="234">
        <f>ROUND(E187*P187,2)</f>
        <v>0</v>
      </c>
      <c r="R187" s="236" t="s">
        <v>224</v>
      </c>
      <c r="S187" s="236" t="s">
        <v>202</v>
      </c>
      <c r="T187" s="237" t="s">
        <v>225</v>
      </c>
      <c r="U187" s="222">
        <v>0.94</v>
      </c>
      <c r="V187" s="222">
        <f>ROUND(E187*U187,2)</f>
        <v>82.06</v>
      </c>
      <c r="W187" s="222"/>
      <c r="X187" s="222" t="s">
        <v>226</v>
      </c>
      <c r="Y187" s="222" t="s">
        <v>204</v>
      </c>
      <c r="Z187" s="212"/>
      <c r="AA187" s="212"/>
      <c r="AB187" s="212"/>
      <c r="AC187" s="212"/>
      <c r="AD187" s="212"/>
      <c r="AE187" s="212"/>
      <c r="AF187" s="212"/>
      <c r="AG187" s="212" t="s">
        <v>227</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2" x14ac:dyDescent="0.25">
      <c r="A188" s="219"/>
      <c r="B188" s="220"/>
      <c r="C188" s="261" t="s">
        <v>428</v>
      </c>
      <c r="D188" s="251"/>
      <c r="E188" s="252">
        <v>40.335000000000001</v>
      </c>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229</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3" x14ac:dyDescent="0.25">
      <c r="A189" s="219"/>
      <c r="B189" s="220"/>
      <c r="C189" s="261" t="s">
        <v>429</v>
      </c>
      <c r="D189" s="251"/>
      <c r="E189" s="252">
        <v>46.965000000000003</v>
      </c>
      <c r="F189" s="222"/>
      <c r="G189" s="222"/>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229</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1" x14ac:dyDescent="0.25">
      <c r="A190" s="231">
        <v>38</v>
      </c>
      <c r="B190" s="232" t="s">
        <v>430</v>
      </c>
      <c r="C190" s="247" t="s">
        <v>431</v>
      </c>
      <c r="D190" s="233" t="s">
        <v>357</v>
      </c>
      <c r="E190" s="234">
        <v>87.3</v>
      </c>
      <c r="F190" s="235"/>
      <c r="G190" s="236">
        <f>ROUND(E190*F190,2)</f>
        <v>0</v>
      </c>
      <c r="H190" s="235"/>
      <c r="I190" s="236">
        <f>ROUND(E190*H190,2)</f>
        <v>0</v>
      </c>
      <c r="J190" s="235"/>
      <c r="K190" s="236">
        <f>ROUND(E190*J190,2)</f>
        <v>0</v>
      </c>
      <c r="L190" s="236">
        <v>21</v>
      </c>
      <c r="M190" s="236">
        <f>G190*(1+L190/100)</f>
        <v>0</v>
      </c>
      <c r="N190" s="234">
        <v>0</v>
      </c>
      <c r="O190" s="234">
        <f>ROUND(E190*N190,2)</f>
        <v>0</v>
      </c>
      <c r="P190" s="234">
        <v>0</v>
      </c>
      <c r="Q190" s="234">
        <f>ROUND(E190*P190,2)</f>
        <v>0</v>
      </c>
      <c r="R190" s="236" t="s">
        <v>224</v>
      </c>
      <c r="S190" s="236" t="s">
        <v>202</v>
      </c>
      <c r="T190" s="237" t="s">
        <v>225</v>
      </c>
      <c r="U190" s="222">
        <v>0.28999999999999998</v>
      </c>
      <c r="V190" s="222">
        <f>ROUND(E190*U190,2)</f>
        <v>25.32</v>
      </c>
      <c r="W190" s="222"/>
      <c r="X190" s="222" t="s">
        <v>226</v>
      </c>
      <c r="Y190" s="222" t="s">
        <v>204</v>
      </c>
      <c r="Z190" s="212"/>
      <c r="AA190" s="212"/>
      <c r="AB190" s="212"/>
      <c r="AC190" s="212"/>
      <c r="AD190" s="212"/>
      <c r="AE190" s="212"/>
      <c r="AF190" s="212"/>
      <c r="AG190" s="212" t="s">
        <v>227</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2" x14ac:dyDescent="0.25">
      <c r="A191" s="219"/>
      <c r="B191" s="220"/>
      <c r="C191" s="261" t="s">
        <v>432</v>
      </c>
      <c r="D191" s="251"/>
      <c r="E191" s="252">
        <v>87.3</v>
      </c>
      <c r="F191" s="222"/>
      <c r="G191" s="222"/>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229</v>
      </c>
      <c r="AH191" s="212">
        <v>5</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5">
      <c r="A192" s="231">
        <v>39</v>
      </c>
      <c r="B192" s="232" t="s">
        <v>433</v>
      </c>
      <c r="C192" s="247" t="s">
        <v>434</v>
      </c>
      <c r="D192" s="233" t="s">
        <v>273</v>
      </c>
      <c r="E192" s="234">
        <v>0.91896999999999995</v>
      </c>
      <c r="F192" s="235"/>
      <c r="G192" s="236">
        <f>ROUND(E192*F192,2)</f>
        <v>0</v>
      </c>
      <c r="H192" s="235"/>
      <c r="I192" s="236">
        <f>ROUND(E192*H192,2)</f>
        <v>0</v>
      </c>
      <c r="J192" s="235"/>
      <c r="K192" s="236">
        <f>ROUND(E192*J192,2)</f>
        <v>0</v>
      </c>
      <c r="L192" s="236">
        <v>21</v>
      </c>
      <c r="M192" s="236">
        <f>G192*(1+L192/100)</f>
        <v>0</v>
      </c>
      <c r="N192" s="234">
        <v>1.02101</v>
      </c>
      <c r="O192" s="234">
        <f>ROUND(E192*N192,2)</f>
        <v>0.94</v>
      </c>
      <c r="P192" s="234">
        <v>0</v>
      </c>
      <c r="Q192" s="234">
        <f>ROUND(E192*P192,2)</f>
        <v>0</v>
      </c>
      <c r="R192" s="236" t="s">
        <v>224</v>
      </c>
      <c r="S192" s="236" t="s">
        <v>202</v>
      </c>
      <c r="T192" s="237" t="s">
        <v>225</v>
      </c>
      <c r="U192" s="222">
        <v>27.672999999999998</v>
      </c>
      <c r="V192" s="222">
        <f>ROUND(E192*U192,2)</f>
        <v>25.43</v>
      </c>
      <c r="W192" s="222"/>
      <c r="X192" s="222" t="s">
        <v>226</v>
      </c>
      <c r="Y192" s="222" t="s">
        <v>204</v>
      </c>
      <c r="Z192" s="212"/>
      <c r="AA192" s="212"/>
      <c r="AB192" s="212"/>
      <c r="AC192" s="212"/>
      <c r="AD192" s="212"/>
      <c r="AE192" s="212"/>
      <c r="AF192" s="212"/>
      <c r="AG192" s="212" t="s">
        <v>227</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2" x14ac:dyDescent="0.25">
      <c r="A193" s="219"/>
      <c r="B193" s="220"/>
      <c r="C193" s="262" t="s">
        <v>435</v>
      </c>
      <c r="D193" s="260"/>
      <c r="E193" s="260"/>
      <c r="F193" s="260"/>
      <c r="G193" s="260"/>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259</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2" x14ac:dyDescent="0.25">
      <c r="A194" s="219"/>
      <c r="B194" s="220"/>
      <c r="C194" s="261" t="s">
        <v>436</v>
      </c>
      <c r="D194" s="251"/>
      <c r="E194" s="252">
        <v>0.91896999999999995</v>
      </c>
      <c r="F194" s="222"/>
      <c r="G194" s="22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229</v>
      </c>
      <c r="AH194" s="212">
        <v>5</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ht="20.399999999999999" outlineLevel="1" x14ac:dyDescent="0.25">
      <c r="A195" s="231">
        <v>40</v>
      </c>
      <c r="B195" s="232" t="s">
        <v>437</v>
      </c>
      <c r="C195" s="247" t="s">
        <v>438</v>
      </c>
      <c r="D195" s="233" t="s">
        <v>257</v>
      </c>
      <c r="E195" s="234">
        <v>7.1404800000000002</v>
      </c>
      <c r="F195" s="235"/>
      <c r="G195" s="236">
        <f>ROUND(E195*F195,2)</f>
        <v>0</v>
      </c>
      <c r="H195" s="235"/>
      <c r="I195" s="236">
        <f>ROUND(E195*H195,2)</f>
        <v>0</v>
      </c>
      <c r="J195" s="235"/>
      <c r="K195" s="236">
        <f>ROUND(E195*J195,2)</f>
        <v>0</v>
      </c>
      <c r="L195" s="236">
        <v>21</v>
      </c>
      <c r="M195" s="236">
        <f>G195*(1+L195/100)</f>
        <v>0</v>
      </c>
      <c r="N195" s="234">
        <v>2.52508</v>
      </c>
      <c r="O195" s="234">
        <f>ROUND(E195*N195,2)</f>
        <v>18.03</v>
      </c>
      <c r="P195" s="234">
        <v>0</v>
      </c>
      <c r="Q195" s="234">
        <f>ROUND(E195*P195,2)</f>
        <v>0</v>
      </c>
      <c r="R195" s="236" t="s">
        <v>224</v>
      </c>
      <c r="S195" s="236" t="s">
        <v>202</v>
      </c>
      <c r="T195" s="237" t="s">
        <v>225</v>
      </c>
      <c r="U195" s="222">
        <v>3.7694999999999999</v>
      </c>
      <c r="V195" s="222">
        <f>ROUND(E195*U195,2)</f>
        <v>26.92</v>
      </c>
      <c r="W195" s="222"/>
      <c r="X195" s="222" t="s">
        <v>226</v>
      </c>
      <c r="Y195" s="222" t="s">
        <v>204</v>
      </c>
      <c r="Z195" s="212"/>
      <c r="AA195" s="212"/>
      <c r="AB195" s="212"/>
      <c r="AC195" s="212"/>
      <c r="AD195" s="212"/>
      <c r="AE195" s="212"/>
      <c r="AF195" s="212"/>
      <c r="AG195" s="212" t="s">
        <v>227</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2" x14ac:dyDescent="0.25">
      <c r="A196" s="219"/>
      <c r="B196" s="220"/>
      <c r="C196" s="261" t="s">
        <v>439</v>
      </c>
      <c r="D196" s="251"/>
      <c r="E196" s="252"/>
      <c r="F196" s="222"/>
      <c r="G196" s="22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229</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5">
      <c r="A197" s="219"/>
      <c r="B197" s="220"/>
      <c r="C197" s="261" t="s">
        <v>440</v>
      </c>
      <c r="D197" s="251"/>
      <c r="E197" s="252">
        <v>3.1320000000000001</v>
      </c>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229</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5">
      <c r="A198" s="219"/>
      <c r="B198" s="220"/>
      <c r="C198" s="261" t="s">
        <v>441</v>
      </c>
      <c r="D198" s="251"/>
      <c r="E198" s="252">
        <v>2.4390000000000001</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229</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5">
      <c r="A199" s="219"/>
      <c r="B199" s="220"/>
      <c r="C199" s="261" t="s">
        <v>442</v>
      </c>
      <c r="D199" s="251"/>
      <c r="E199" s="252">
        <v>1.56948</v>
      </c>
      <c r="F199" s="222"/>
      <c r="G199" s="222"/>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229</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ht="20.399999999999999" outlineLevel="1" x14ac:dyDescent="0.25">
      <c r="A200" s="231">
        <v>41</v>
      </c>
      <c r="B200" s="232" t="s">
        <v>443</v>
      </c>
      <c r="C200" s="247" t="s">
        <v>444</v>
      </c>
      <c r="D200" s="233" t="s">
        <v>273</v>
      </c>
      <c r="E200" s="234">
        <v>1.1424799999999999</v>
      </c>
      <c r="F200" s="235"/>
      <c r="G200" s="236">
        <f>ROUND(E200*F200,2)</f>
        <v>0</v>
      </c>
      <c r="H200" s="235"/>
      <c r="I200" s="236">
        <f>ROUND(E200*H200,2)</f>
        <v>0</v>
      </c>
      <c r="J200" s="235"/>
      <c r="K200" s="236">
        <f>ROUND(E200*J200,2)</f>
        <v>0</v>
      </c>
      <c r="L200" s="236">
        <v>21</v>
      </c>
      <c r="M200" s="236">
        <f>G200*(1+L200/100)</f>
        <v>0</v>
      </c>
      <c r="N200" s="234">
        <v>1.0323199999999999</v>
      </c>
      <c r="O200" s="234">
        <f>ROUND(E200*N200,2)</f>
        <v>1.18</v>
      </c>
      <c r="P200" s="234">
        <v>0</v>
      </c>
      <c r="Q200" s="234">
        <f>ROUND(E200*P200,2)</f>
        <v>0</v>
      </c>
      <c r="R200" s="236" t="s">
        <v>224</v>
      </c>
      <c r="S200" s="236" t="s">
        <v>202</v>
      </c>
      <c r="T200" s="237" t="s">
        <v>225</v>
      </c>
      <c r="U200" s="222">
        <v>54.167999999999999</v>
      </c>
      <c r="V200" s="222">
        <f>ROUND(E200*U200,2)</f>
        <v>61.89</v>
      </c>
      <c r="W200" s="222"/>
      <c r="X200" s="222" t="s">
        <v>226</v>
      </c>
      <c r="Y200" s="222" t="s">
        <v>204</v>
      </c>
      <c r="Z200" s="212"/>
      <c r="AA200" s="212"/>
      <c r="AB200" s="212"/>
      <c r="AC200" s="212"/>
      <c r="AD200" s="212"/>
      <c r="AE200" s="212"/>
      <c r="AF200" s="212"/>
      <c r="AG200" s="212" t="s">
        <v>227</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2" x14ac:dyDescent="0.25">
      <c r="A201" s="219"/>
      <c r="B201" s="220"/>
      <c r="C201" s="262" t="s">
        <v>435</v>
      </c>
      <c r="D201" s="260"/>
      <c r="E201" s="260"/>
      <c r="F201" s="260"/>
      <c r="G201" s="260"/>
      <c r="H201" s="222"/>
      <c r="I201" s="222"/>
      <c r="J201" s="222"/>
      <c r="K201" s="222"/>
      <c r="L201" s="222"/>
      <c r="M201" s="222"/>
      <c r="N201" s="221"/>
      <c r="O201" s="221"/>
      <c r="P201" s="221"/>
      <c r="Q201" s="221"/>
      <c r="R201" s="222"/>
      <c r="S201" s="222"/>
      <c r="T201" s="222"/>
      <c r="U201" s="222"/>
      <c r="V201" s="222"/>
      <c r="W201" s="222"/>
      <c r="X201" s="222"/>
      <c r="Y201" s="222"/>
      <c r="Z201" s="212"/>
      <c r="AA201" s="212"/>
      <c r="AB201" s="212"/>
      <c r="AC201" s="212"/>
      <c r="AD201" s="212"/>
      <c r="AE201" s="212"/>
      <c r="AF201" s="212"/>
      <c r="AG201" s="212" t="s">
        <v>259</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2" x14ac:dyDescent="0.25">
      <c r="A202" s="219"/>
      <c r="B202" s="220"/>
      <c r="C202" s="261" t="s">
        <v>445</v>
      </c>
      <c r="D202" s="251"/>
      <c r="E202" s="252">
        <v>1.1424799999999999</v>
      </c>
      <c r="F202" s="222"/>
      <c r="G202" s="222"/>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229</v>
      </c>
      <c r="AH202" s="212">
        <v>5</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1" x14ac:dyDescent="0.25">
      <c r="A203" s="231">
        <v>42</v>
      </c>
      <c r="B203" s="232" t="s">
        <v>446</v>
      </c>
      <c r="C203" s="247" t="s">
        <v>447</v>
      </c>
      <c r="D203" s="233" t="s">
        <v>223</v>
      </c>
      <c r="E203" s="234">
        <v>37.14</v>
      </c>
      <c r="F203" s="235"/>
      <c r="G203" s="236">
        <f>ROUND(E203*F203,2)</f>
        <v>0</v>
      </c>
      <c r="H203" s="235"/>
      <c r="I203" s="236">
        <f>ROUND(E203*H203,2)</f>
        <v>0</v>
      </c>
      <c r="J203" s="235"/>
      <c r="K203" s="236">
        <f>ROUND(E203*J203,2)</f>
        <v>0</v>
      </c>
      <c r="L203" s="236">
        <v>21</v>
      </c>
      <c r="M203" s="236">
        <f>G203*(1+L203/100)</f>
        <v>0</v>
      </c>
      <c r="N203" s="234">
        <v>4.5909999999999999E-2</v>
      </c>
      <c r="O203" s="234">
        <f>ROUND(E203*N203,2)</f>
        <v>1.71</v>
      </c>
      <c r="P203" s="234">
        <v>0</v>
      </c>
      <c r="Q203" s="234">
        <f>ROUND(E203*P203,2)</f>
        <v>0</v>
      </c>
      <c r="R203" s="236" t="s">
        <v>224</v>
      </c>
      <c r="S203" s="236" t="s">
        <v>202</v>
      </c>
      <c r="T203" s="237" t="s">
        <v>225</v>
      </c>
      <c r="U203" s="222">
        <v>2.2999999999999998</v>
      </c>
      <c r="V203" s="222">
        <f>ROUND(E203*U203,2)</f>
        <v>85.42</v>
      </c>
      <c r="W203" s="222"/>
      <c r="X203" s="222" t="s">
        <v>226</v>
      </c>
      <c r="Y203" s="222" t="s">
        <v>204</v>
      </c>
      <c r="Z203" s="212"/>
      <c r="AA203" s="212"/>
      <c r="AB203" s="212"/>
      <c r="AC203" s="212"/>
      <c r="AD203" s="212"/>
      <c r="AE203" s="212"/>
      <c r="AF203" s="212"/>
      <c r="AG203" s="212" t="s">
        <v>227</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2" x14ac:dyDescent="0.25">
      <c r="A204" s="219"/>
      <c r="B204" s="220"/>
      <c r="C204" s="262" t="s">
        <v>448</v>
      </c>
      <c r="D204" s="260"/>
      <c r="E204" s="260"/>
      <c r="F204" s="260"/>
      <c r="G204" s="260"/>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259</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2" x14ac:dyDescent="0.25">
      <c r="A205" s="219"/>
      <c r="B205" s="220"/>
      <c r="C205" s="261" t="s">
        <v>439</v>
      </c>
      <c r="D205" s="251"/>
      <c r="E205" s="252"/>
      <c r="F205" s="222"/>
      <c r="G205" s="222"/>
      <c r="H205" s="222"/>
      <c r="I205" s="222"/>
      <c r="J205" s="222"/>
      <c r="K205" s="222"/>
      <c r="L205" s="222"/>
      <c r="M205" s="222"/>
      <c r="N205" s="221"/>
      <c r="O205" s="221"/>
      <c r="P205" s="221"/>
      <c r="Q205" s="221"/>
      <c r="R205" s="222"/>
      <c r="S205" s="222"/>
      <c r="T205" s="222"/>
      <c r="U205" s="222"/>
      <c r="V205" s="222"/>
      <c r="W205" s="222"/>
      <c r="X205" s="222"/>
      <c r="Y205" s="222"/>
      <c r="Z205" s="212"/>
      <c r="AA205" s="212"/>
      <c r="AB205" s="212"/>
      <c r="AC205" s="212"/>
      <c r="AD205" s="212"/>
      <c r="AE205" s="212"/>
      <c r="AF205" s="212"/>
      <c r="AG205" s="212" t="s">
        <v>229</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3" x14ac:dyDescent="0.25">
      <c r="A206" s="219"/>
      <c r="B206" s="220"/>
      <c r="C206" s="261" t="s">
        <v>449</v>
      </c>
      <c r="D206" s="251"/>
      <c r="E206" s="252">
        <v>20.88</v>
      </c>
      <c r="F206" s="222"/>
      <c r="G206" s="222"/>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229</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3" x14ac:dyDescent="0.25">
      <c r="A207" s="219"/>
      <c r="B207" s="220"/>
      <c r="C207" s="261" t="s">
        <v>450</v>
      </c>
      <c r="D207" s="251"/>
      <c r="E207" s="252">
        <v>16.260000000000002</v>
      </c>
      <c r="F207" s="222"/>
      <c r="G207" s="222"/>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229</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5">
      <c r="A208" s="231">
        <v>43</v>
      </c>
      <c r="B208" s="232" t="s">
        <v>451</v>
      </c>
      <c r="C208" s="247" t="s">
        <v>452</v>
      </c>
      <c r="D208" s="233" t="s">
        <v>223</v>
      </c>
      <c r="E208" s="234">
        <v>37.14</v>
      </c>
      <c r="F208" s="235"/>
      <c r="G208" s="236">
        <f>ROUND(E208*F208,2)</f>
        <v>0</v>
      </c>
      <c r="H208" s="235"/>
      <c r="I208" s="236">
        <f>ROUND(E208*H208,2)</f>
        <v>0</v>
      </c>
      <c r="J208" s="235"/>
      <c r="K208" s="236">
        <f>ROUND(E208*J208,2)</f>
        <v>0</v>
      </c>
      <c r="L208" s="236">
        <v>21</v>
      </c>
      <c r="M208" s="236">
        <f>G208*(1+L208/100)</f>
        <v>0</v>
      </c>
      <c r="N208" s="234">
        <v>0</v>
      </c>
      <c r="O208" s="234">
        <f>ROUND(E208*N208,2)</f>
        <v>0</v>
      </c>
      <c r="P208" s="234">
        <v>0</v>
      </c>
      <c r="Q208" s="234">
        <f>ROUND(E208*P208,2)</f>
        <v>0</v>
      </c>
      <c r="R208" s="236" t="s">
        <v>224</v>
      </c>
      <c r="S208" s="236" t="s">
        <v>202</v>
      </c>
      <c r="T208" s="237" t="s">
        <v>225</v>
      </c>
      <c r="U208" s="222">
        <v>0.33800000000000002</v>
      </c>
      <c r="V208" s="222">
        <f>ROUND(E208*U208,2)</f>
        <v>12.55</v>
      </c>
      <c r="W208" s="222"/>
      <c r="X208" s="222" t="s">
        <v>226</v>
      </c>
      <c r="Y208" s="222" t="s">
        <v>204</v>
      </c>
      <c r="Z208" s="212"/>
      <c r="AA208" s="212"/>
      <c r="AB208" s="212"/>
      <c r="AC208" s="212"/>
      <c r="AD208" s="212"/>
      <c r="AE208" s="212"/>
      <c r="AF208" s="212"/>
      <c r="AG208" s="212" t="s">
        <v>227</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2" x14ac:dyDescent="0.25">
      <c r="A209" s="219"/>
      <c r="B209" s="220"/>
      <c r="C209" s="262" t="s">
        <v>448</v>
      </c>
      <c r="D209" s="260"/>
      <c r="E209" s="260"/>
      <c r="F209" s="260"/>
      <c r="G209" s="260"/>
      <c r="H209" s="222"/>
      <c r="I209" s="222"/>
      <c r="J209" s="222"/>
      <c r="K209" s="222"/>
      <c r="L209" s="222"/>
      <c r="M209" s="222"/>
      <c r="N209" s="221"/>
      <c r="O209" s="221"/>
      <c r="P209" s="221"/>
      <c r="Q209" s="221"/>
      <c r="R209" s="222"/>
      <c r="S209" s="222"/>
      <c r="T209" s="222"/>
      <c r="U209" s="222"/>
      <c r="V209" s="222"/>
      <c r="W209" s="222"/>
      <c r="X209" s="222"/>
      <c r="Y209" s="222"/>
      <c r="Z209" s="212"/>
      <c r="AA209" s="212"/>
      <c r="AB209" s="212"/>
      <c r="AC209" s="212"/>
      <c r="AD209" s="212"/>
      <c r="AE209" s="212"/>
      <c r="AF209" s="212"/>
      <c r="AG209" s="212" t="s">
        <v>259</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2" x14ac:dyDescent="0.25">
      <c r="A210" s="219"/>
      <c r="B210" s="220"/>
      <c r="C210" s="261" t="s">
        <v>453</v>
      </c>
      <c r="D210" s="251"/>
      <c r="E210" s="252">
        <v>37.14</v>
      </c>
      <c r="F210" s="222"/>
      <c r="G210" s="222"/>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229</v>
      </c>
      <c r="AH210" s="212">
        <v>5</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1" x14ac:dyDescent="0.25">
      <c r="A211" s="231">
        <v>44</v>
      </c>
      <c r="B211" s="232" t="s">
        <v>454</v>
      </c>
      <c r="C211" s="247" t="s">
        <v>455</v>
      </c>
      <c r="D211" s="233" t="s">
        <v>223</v>
      </c>
      <c r="E211" s="234">
        <v>29.603200000000001</v>
      </c>
      <c r="F211" s="235"/>
      <c r="G211" s="236">
        <f>ROUND(E211*F211,2)</f>
        <v>0</v>
      </c>
      <c r="H211" s="235"/>
      <c r="I211" s="236">
        <f>ROUND(E211*H211,2)</f>
        <v>0</v>
      </c>
      <c r="J211" s="235"/>
      <c r="K211" s="236">
        <f>ROUND(E211*J211,2)</f>
        <v>0</v>
      </c>
      <c r="L211" s="236">
        <v>21</v>
      </c>
      <c r="M211" s="236">
        <f>G211*(1+L211/100)</f>
        <v>0</v>
      </c>
      <c r="N211" s="234">
        <v>1.6899999999999998E-2</v>
      </c>
      <c r="O211" s="234">
        <f>ROUND(E211*N211,2)</f>
        <v>0.5</v>
      </c>
      <c r="P211" s="234">
        <v>0</v>
      </c>
      <c r="Q211" s="234">
        <f>ROUND(E211*P211,2)</f>
        <v>0</v>
      </c>
      <c r="R211" s="236" t="s">
        <v>224</v>
      </c>
      <c r="S211" s="236" t="s">
        <v>202</v>
      </c>
      <c r="T211" s="237" t="s">
        <v>225</v>
      </c>
      <c r="U211" s="222">
        <v>1.5396000000000001</v>
      </c>
      <c r="V211" s="222">
        <f>ROUND(E211*U211,2)</f>
        <v>45.58</v>
      </c>
      <c r="W211" s="222"/>
      <c r="X211" s="222" t="s">
        <v>226</v>
      </c>
      <c r="Y211" s="222" t="s">
        <v>204</v>
      </c>
      <c r="Z211" s="212"/>
      <c r="AA211" s="212"/>
      <c r="AB211" s="212"/>
      <c r="AC211" s="212"/>
      <c r="AD211" s="212"/>
      <c r="AE211" s="212"/>
      <c r="AF211" s="212"/>
      <c r="AG211" s="212" t="s">
        <v>227</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2" x14ac:dyDescent="0.25">
      <c r="A212" s="219"/>
      <c r="B212" s="220"/>
      <c r="C212" s="261" t="s">
        <v>439</v>
      </c>
      <c r="D212" s="251"/>
      <c r="E212" s="252"/>
      <c r="F212" s="222"/>
      <c r="G212" s="222"/>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229</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3" x14ac:dyDescent="0.25">
      <c r="A213" s="219"/>
      <c r="B213" s="220"/>
      <c r="C213" s="261" t="s">
        <v>456</v>
      </c>
      <c r="D213" s="251"/>
      <c r="E213" s="252">
        <v>29.603200000000001</v>
      </c>
      <c r="F213" s="222"/>
      <c r="G213" s="222"/>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229</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1" x14ac:dyDescent="0.25">
      <c r="A214" s="231">
        <v>45</v>
      </c>
      <c r="B214" s="232" t="s">
        <v>457</v>
      </c>
      <c r="C214" s="247" t="s">
        <v>458</v>
      </c>
      <c r="D214" s="233" t="s">
        <v>223</v>
      </c>
      <c r="E214" s="234">
        <v>29.603200000000001</v>
      </c>
      <c r="F214" s="235"/>
      <c r="G214" s="236">
        <f>ROUND(E214*F214,2)</f>
        <v>0</v>
      </c>
      <c r="H214" s="235"/>
      <c r="I214" s="236">
        <f>ROUND(E214*H214,2)</f>
        <v>0</v>
      </c>
      <c r="J214" s="235"/>
      <c r="K214" s="236">
        <f>ROUND(E214*J214,2)</f>
        <v>0</v>
      </c>
      <c r="L214" s="236">
        <v>21</v>
      </c>
      <c r="M214" s="236">
        <f>G214*(1+L214/100)</f>
        <v>0</v>
      </c>
      <c r="N214" s="234">
        <v>0</v>
      </c>
      <c r="O214" s="234">
        <f>ROUND(E214*N214,2)</f>
        <v>0</v>
      </c>
      <c r="P214" s="234">
        <v>0</v>
      </c>
      <c r="Q214" s="234">
        <f>ROUND(E214*P214,2)</f>
        <v>0</v>
      </c>
      <c r="R214" s="236" t="s">
        <v>224</v>
      </c>
      <c r="S214" s="236" t="s">
        <v>202</v>
      </c>
      <c r="T214" s="237" t="s">
        <v>225</v>
      </c>
      <c r="U214" s="222">
        <v>0.26</v>
      </c>
      <c r="V214" s="222">
        <f>ROUND(E214*U214,2)</f>
        <v>7.7</v>
      </c>
      <c r="W214" s="222"/>
      <c r="X214" s="222" t="s">
        <v>226</v>
      </c>
      <c r="Y214" s="222" t="s">
        <v>204</v>
      </c>
      <c r="Z214" s="212"/>
      <c r="AA214" s="212"/>
      <c r="AB214" s="212"/>
      <c r="AC214" s="212"/>
      <c r="AD214" s="212"/>
      <c r="AE214" s="212"/>
      <c r="AF214" s="212"/>
      <c r="AG214" s="212" t="s">
        <v>227</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2" x14ac:dyDescent="0.25">
      <c r="A215" s="219"/>
      <c r="B215" s="220"/>
      <c r="C215" s="261" t="s">
        <v>459</v>
      </c>
      <c r="D215" s="251"/>
      <c r="E215" s="252">
        <v>29.603200000000001</v>
      </c>
      <c r="F215" s="222"/>
      <c r="G215" s="222"/>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229</v>
      </c>
      <c r="AH215" s="212">
        <v>5</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x14ac:dyDescent="0.25">
      <c r="A216" s="224" t="s">
        <v>197</v>
      </c>
      <c r="B216" s="225" t="s">
        <v>90</v>
      </c>
      <c r="C216" s="245" t="s">
        <v>91</v>
      </c>
      <c r="D216" s="226"/>
      <c r="E216" s="227"/>
      <c r="F216" s="228"/>
      <c r="G216" s="228">
        <f>SUMIF(AG217:AG239,"&lt;&gt;NOR",G217:G239)</f>
        <v>0</v>
      </c>
      <c r="H216" s="228"/>
      <c r="I216" s="228">
        <f>SUM(I217:I239)</f>
        <v>0</v>
      </c>
      <c r="J216" s="228"/>
      <c r="K216" s="228">
        <f>SUM(K217:K239)</f>
        <v>0</v>
      </c>
      <c r="L216" s="228"/>
      <c r="M216" s="228">
        <f>SUM(M217:M239)</f>
        <v>0</v>
      </c>
      <c r="N216" s="227"/>
      <c r="O216" s="227">
        <f>SUM(O217:O239)</f>
        <v>4.45</v>
      </c>
      <c r="P216" s="227"/>
      <c r="Q216" s="227">
        <f>SUM(Q217:Q239)</f>
        <v>0</v>
      </c>
      <c r="R216" s="228"/>
      <c r="S216" s="228"/>
      <c r="T216" s="229"/>
      <c r="U216" s="223"/>
      <c r="V216" s="223">
        <f>SUM(V217:V239)</f>
        <v>489.03</v>
      </c>
      <c r="W216" s="223"/>
      <c r="X216" s="223"/>
      <c r="Y216" s="223"/>
      <c r="AG216" t="s">
        <v>198</v>
      </c>
    </row>
    <row r="217" spans="1:60" ht="30.6" outlineLevel="1" x14ac:dyDescent="0.25">
      <c r="A217" s="231">
        <v>46</v>
      </c>
      <c r="B217" s="232" t="s">
        <v>460</v>
      </c>
      <c r="C217" s="247" t="s">
        <v>461</v>
      </c>
      <c r="D217" s="233" t="s">
        <v>223</v>
      </c>
      <c r="E217" s="234">
        <v>74.03</v>
      </c>
      <c r="F217" s="235"/>
      <c r="G217" s="236">
        <f>ROUND(E217*F217,2)</f>
        <v>0</v>
      </c>
      <c r="H217" s="235"/>
      <c r="I217" s="236">
        <f>ROUND(E217*H217,2)</f>
        <v>0</v>
      </c>
      <c r="J217" s="235"/>
      <c r="K217" s="236">
        <f>ROUND(E217*J217,2)</f>
        <v>0</v>
      </c>
      <c r="L217" s="236">
        <v>21</v>
      </c>
      <c r="M217" s="236">
        <f>G217*(1+L217/100)</f>
        <v>0</v>
      </c>
      <c r="N217" s="234">
        <v>1.6049999999999998E-2</v>
      </c>
      <c r="O217" s="234">
        <f>ROUND(E217*N217,2)</f>
        <v>1.19</v>
      </c>
      <c r="P217" s="234">
        <v>0</v>
      </c>
      <c r="Q217" s="234">
        <f>ROUND(E217*P217,2)</f>
        <v>0</v>
      </c>
      <c r="R217" s="236" t="s">
        <v>224</v>
      </c>
      <c r="S217" s="236" t="s">
        <v>202</v>
      </c>
      <c r="T217" s="237" t="s">
        <v>225</v>
      </c>
      <c r="U217" s="222">
        <v>1</v>
      </c>
      <c r="V217" s="222">
        <f>ROUND(E217*U217,2)</f>
        <v>74.03</v>
      </c>
      <c r="W217" s="222"/>
      <c r="X217" s="222" t="s">
        <v>226</v>
      </c>
      <c r="Y217" s="222" t="s">
        <v>204</v>
      </c>
      <c r="Z217" s="212"/>
      <c r="AA217" s="212"/>
      <c r="AB217" s="212"/>
      <c r="AC217" s="212"/>
      <c r="AD217" s="212"/>
      <c r="AE217" s="212"/>
      <c r="AF217" s="212"/>
      <c r="AG217" s="212" t="s">
        <v>227</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2" x14ac:dyDescent="0.25">
      <c r="A218" s="219"/>
      <c r="B218" s="220"/>
      <c r="C218" s="261" t="s">
        <v>462</v>
      </c>
      <c r="D218" s="251"/>
      <c r="E218" s="252"/>
      <c r="F218" s="222"/>
      <c r="G218" s="22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229</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3" x14ac:dyDescent="0.25">
      <c r="A219" s="219"/>
      <c r="B219" s="220"/>
      <c r="C219" s="261" t="s">
        <v>463</v>
      </c>
      <c r="D219" s="251"/>
      <c r="E219" s="252">
        <v>74.03</v>
      </c>
      <c r="F219" s="222"/>
      <c r="G219" s="22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229</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ht="20.399999999999999" outlineLevel="1" x14ac:dyDescent="0.25">
      <c r="A220" s="231">
        <v>47</v>
      </c>
      <c r="B220" s="232" t="s">
        <v>464</v>
      </c>
      <c r="C220" s="247" t="s">
        <v>465</v>
      </c>
      <c r="D220" s="233" t="s">
        <v>223</v>
      </c>
      <c r="E220" s="234">
        <v>69.459999999999994</v>
      </c>
      <c r="F220" s="235"/>
      <c r="G220" s="236">
        <f>ROUND(E220*F220,2)</f>
        <v>0</v>
      </c>
      <c r="H220" s="235"/>
      <c r="I220" s="236">
        <f>ROUND(E220*H220,2)</f>
        <v>0</v>
      </c>
      <c r="J220" s="235"/>
      <c r="K220" s="236">
        <f>ROUND(E220*J220,2)</f>
        <v>0</v>
      </c>
      <c r="L220" s="236">
        <v>21</v>
      </c>
      <c r="M220" s="236">
        <f>G220*(1+L220/100)</f>
        <v>0</v>
      </c>
      <c r="N220" s="234">
        <v>1.222E-2</v>
      </c>
      <c r="O220" s="234">
        <f>ROUND(E220*N220,2)</f>
        <v>0.85</v>
      </c>
      <c r="P220" s="234">
        <v>0</v>
      </c>
      <c r="Q220" s="234">
        <f>ROUND(E220*P220,2)</f>
        <v>0</v>
      </c>
      <c r="R220" s="236" t="s">
        <v>224</v>
      </c>
      <c r="S220" s="236" t="s">
        <v>202</v>
      </c>
      <c r="T220" s="237" t="s">
        <v>225</v>
      </c>
      <c r="U220" s="222">
        <v>0.95</v>
      </c>
      <c r="V220" s="222">
        <f>ROUND(E220*U220,2)</f>
        <v>65.989999999999995</v>
      </c>
      <c r="W220" s="222"/>
      <c r="X220" s="222" t="s">
        <v>226</v>
      </c>
      <c r="Y220" s="222" t="s">
        <v>204</v>
      </c>
      <c r="Z220" s="212"/>
      <c r="AA220" s="212"/>
      <c r="AB220" s="212"/>
      <c r="AC220" s="212"/>
      <c r="AD220" s="212"/>
      <c r="AE220" s="212"/>
      <c r="AF220" s="212"/>
      <c r="AG220" s="212" t="s">
        <v>227</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2" x14ac:dyDescent="0.25">
      <c r="A221" s="219"/>
      <c r="B221" s="220"/>
      <c r="C221" s="261" t="s">
        <v>466</v>
      </c>
      <c r="D221" s="251"/>
      <c r="E221" s="252"/>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229</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5">
      <c r="A222" s="219"/>
      <c r="B222" s="220"/>
      <c r="C222" s="261" t="s">
        <v>467</v>
      </c>
      <c r="D222" s="251"/>
      <c r="E222" s="252">
        <v>14.42</v>
      </c>
      <c r="F222" s="222"/>
      <c r="G222" s="222"/>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229</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3" x14ac:dyDescent="0.25">
      <c r="A223" s="219"/>
      <c r="B223" s="220"/>
      <c r="C223" s="261" t="s">
        <v>468</v>
      </c>
      <c r="D223" s="251"/>
      <c r="E223" s="252">
        <v>55.04</v>
      </c>
      <c r="F223" s="222"/>
      <c r="G223" s="22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229</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ht="30.6" outlineLevel="1" x14ac:dyDescent="0.25">
      <c r="A224" s="231">
        <v>48</v>
      </c>
      <c r="B224" s="232" t="s">
        <v>469</v>
      </c>
      <c r="C224" s="247" t="s">
        <v>470</v>
      </c>
      <c r="D224" s="233" t="s">
        <v>223</v>
      </c>
      <c r="E224" s="234">
        <v>21.82</v>
      </c>
      <c r="F224" s="235"/>
      <c r="G224" s="236">
        <f>ROUND(E224*F224,2)</f>
        <v>0</v>
      </c>
      <c r="H224" s="235"/>
      <c r="I224" s="236">
        <f>ROUND(E224*H224,2)</f>
        <v>0</v>
      </c>
      <c r="J224" s="235"/>
      <c r="K224" s="236">
        <f>ROUND(E224*J224,2)</f>
        <v>0</v>
      </c>
      <c r="L224" s="236">
        <v>21</v>
      </c>
      <c r="M224" s="236">
        <f>G224*(1+L224/100)</f>
        <v>0</v>
      </c>
      <c r="N224" s="234">
        <v>1.6910000000000001E-2</v>
      </c>
      <c r="O224" s="234">
        <f>ROUND(E224*N224,2)</f>
        <v>0.37</v>
      </c>
      <c r="P224" s="234">
        <v>0</v>
      </c>
      <c r="Q224" s="234">
        <f>ROUND(E224*P224,2)</f>
        <v>0</v>
      </c>
      <c r="R224" s="236" t="s">
        <v>224</v>
      </c>
      <c r="S224" s="236" t="s">
        <v>202</v>
      </c>
      <c r="T224" s="237" t="s">
        <v>225</v>
      </c>
      <c r="U224" s="222">
        <v>1</v>
      </c>
      <c r="V224" s="222">
        <f>ROUND(E224*U224,2)</f>
        <v>21.82</v>
      </c>
      <c r="W224" s="222"/>
      <c r="X224" s="222" t="s">
        <v>226</v>
      </c>
      <c r="Y224" s="222" t="s">
        <v>204</v>
      </c>
      <c r="Z224" s="212"/>
      <c r="AA224" s="212"/>
      <c r="AB224" s="212"/>
      <c r="AC224" s="212"/>
      <c r="AD224" s="212"/>
      <c r="AE224" s="212"/>
      <c r="AF224" s="212"/>
      <c r="AG224" s="212" t="s">
        <v>227</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2" x14ac:dyDescent="0.25">
      <c r="A225" s="219"/>
      <c r="B225" s="220"/>
      <c r="C225" s="261" t="s">
        <v>471</v>
      </c>
      <c r="D225" s="251"/>
      <c r="E225" s="252"/>
      <c r="F225" s="222"/>
      <c r="G225" s="22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229</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3" x14ac:dyDescent="0.25">
      <c r="A226" s="219"/>
      <c r="B226" s="220"/>
      <c r="C226" s="261" t="s">
        <v>472</v>
      </c>
      <c r="D226" s="251"/>
      <c r="E226" s="252">
        <v>21.82</v>
      </c>
      <c r="F226" s="222"/>
      <c r="G226" s="222"/>
      <c r="H226" s="222"/>
      <c r="I226" s="222"/>
      <c r="J226" s="222"/>
      <c r="K226" s="222"/>
      <c r="L226" s="222"/>
      <c r="M226" s="222"/>
      <c r="N226" s="221"/>
      <c r="O226" s="221"/>
      <c r="P226" s="221"/>
      <c r="Q226" s="221"/>
      <c r="R226" s="222"/>
      <c r="S226" s="222"/>
      <c r="T226" s="222"/>
      <c r="U226" s="222"/>
      <c r="V226" s="222"/>
      <c r="W226" s="222"/>
      <c r="X226" s="222"/>
      <c r="Y226" s="222"/>
      <c r="Z226" s="212"/>
      <c r="AA226" s="212"/>
      <c r="AB226" s="212"/>
      <c r="AC226" s="212"/>
      <c r="AD226" s="212"/>
      <c r="AE226" s="212"/>
      <c r="AF226" s="212"/>
      <c r="AG226" s="212" t="s">
        <v>229</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ht="40.799999999999997" outlineLevel="1" x14ac:dyDescent="0.25">
      <c r="A227" s="231">
        <v>49</v>
      </c>
      <c r="B227" s="232" t="s">
        <v>473</v>
      </c>
      <c r="C227" s="247" t="s">
        <v>474</v>
      </c>
      <c r="D227" s="233" t="s">
        <v>223</v>
      </c>
      <c r="E227" s="234">
        <v>101.38</v>
      </c>
      <c r="F227" s="235"/>
      <c r="G227" s="236">
        <f>ROUND(E227*F227,2)</f>
        <v>0</v>
      </c>
      <c r="H227" s="235"/>
      <c r="I227" s="236">
        <f>ROUND(E227*H227,2)</f>
        <v>0</v>
      </c>
      <c r="J227" s="235"/>
      <c r="K227" s="236">
        <f>ROUND(E227*J227,2)</f>
        <v>0</v>
      </c>
      <c r="L227" s="236">
        <v>21</v>
      </c>
      <c r="M227" s="236">
        <f>G227*(1+L227/100)</f>
        <v>0</v>
      </c>
      <c r="N227" s="234">
        <v>1.388E-2</v>
      </c>
      <c r="O227" s="234">
        <f>ROUND(E227*N227,2)</f>
        <v>1.41</v>
      </c>
      <c r="P227" s="234">
        <v>0</v>
      </c>
      <c r="Q227" s="234">
        <f>ROUND(E227*P227,2)</f>
        <v>0</v>
      </c>
      <c r="R227" s="236" t="s">
        <v>224</v>
      </c>
      <c r="S227" s="236" t="s">
        <v>202</v>
      </c>
      <c r="T227" s="237" t="s">
        <v>225</v>
      </c>
      <c r="U227" s="222">
        <v>1.728</v>
      </c>
      <c r="V227" s="222">
        <f>ROUND(E227*U227,2)</f>
        <v>175.18</v>
      </c>
      <c r="W227" s="222"/>
      <c r="X227" s="222" t="s">
        <v>226</v>
      </c>
      <c r="Y227" s="222" t="s">
        <v>204</v>
      </c>
      <c r="Z227" s="212"/>
      <c r="AA227" s="212"/>
      <c r="AB227" s="212"/>
      <c r="AC227" s="212"/>
      <c r="AD227" s="212"/>
      <c r="AE227" s="212"/>
      <c r="AF227" s="212"/>
      <c r="AG227" s="212" t="s">
        <v>227</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2" x14ac:dyDescent="0.25">
      <c r="A228" s="219"/>
      <c r="B228" s="220"/>
      <c r="C228" s="262" t="s">
        <v>325</v>
      </c>
      <c r="D228" s="260"/>
      <c r="E228" s="260"/>
      <c r="F228" s="260"/>
      <c r="G228" s="260"/>
      <c r="H228" s="222"/>
      <c r="I228" s="222"/>
      <c r="J228" s="222"/>
      <c r="K228" s="222"/>
      <c r="L228" s="222"/>
      <c r="M228" s="222"/>
      <c r="N228" s="221"/>
      <c r="O228" s="221"/>
      <c r="P228" s="221"/>
      <c r="Q228" s="221"/>
      <c r="R228" s="222"/>
      <c r="S228" s="222"/>
      <c r="T228" s="222"/>
      <c r="U228" s="222"/>
      <c r="V228" s="222"/>
      <c r="W228" s="222"/>
      <c r="X228" s="222"/>
      <c r="Y228" s="222"/>
      <c r="Z228" s="212"/>
      <c r="AA228" s="212"/>
      <c r="AB228" s="212"/>
      <c r="AC228" s="212"/>
      <c r="AD228" s="212"/>
      <c r="AE228" s="212"/>
      <c r="AF228" s="212"/>
      <c r="AG228" s="212" t="s">
        <v>259</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2" x14ac:dyDescent="0.25">
      <c r="A229" s="219"/>
      <c r="B229" s="220"/>
      <c r="C229" s="261" t="s">
        <v>475</v>
      </c>
      <c r="D229" s="251"/>
      <c r="E229" s="252"/>
      <c r="F229" s="222"/>
      <c r="G229" s="22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229</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3" x14ac:dyDescent="0.25">
      <c r="A230" s="219"/>
      <c r="B230" s="220"/>
      <c r="C230" s="261" t="s">
        <v>476</v>
      </c>
      <c r="D230" s="251"/>
      <c r="E230" s="252">
        <v>101.38</v>
      </c>
      <c r="F230" s="222"/>
      <c r="G230" s="222"/>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229</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1" x14ac:dyDescent="0.25">
      <c r="A231" s="231">
        <v>50</v>
      </c>
      <c r="B231" s="232" t="s">
        <v>477</v>
      </c>
      <c r="C231" s="247" t="s">
        <v>478</v>
      </c>
      <c r="D231" s="233" t="s">
        <v>239</v>
      </c>
      <c r="E231" s="234">
        <v>2</v>
      </c>
      <c r="F231" s="235"/>
      <c r="G231" s="236">
        <f>ROUND(E231*F231,2)</f>
        <v>0</v>
      </c>
      <c r="H231" s="235"/>
      <c r="I231" s="236">
        <f>ROUND(E231*H231,2)</f>
        <v>0</v>
      </c>
      <c r="J231" s="235"/>
      <c r="K231" s="236">
        <f>ROUND(E231*J231,2)</f>
        <v>0</v>
      </c>
      <c r="L231" s="236">
        <v>21</v>
      </c>
      <c r="M231" s="236">
        <f>G231*(1+L231/100)</f>
        <v>0</v>
      </c>
      <c r="N231" s="234">
        <v>1.6000000000000001E-4</v>
      </c>
      <c r="O231" s="234">
        <f>ROUND(E231*N231,2)</f>
        <v>0</v>
      </c>
      <c r="P231" s="234">
        <v>0</v>
      </c>
      <c r="Q231" s="234">
        <f>ROUND(E231*P231,2)</f>
        <v>0</v>
      </c>
      <c r="R231" s="236" t="s">
        <v>224</v>
      </c>
      <c r="S231" s="236" t="s">
        <v>202</v>
      </c>
      <c r="T231" s="237" t="s">
        <v>225</v>
      </c>
      <c r="U231" s="222">
        <v>1.24</v>
      </c>
      <c r="V231" s="222">
        <f>ROUND(E231*U231,2)</f>
        <v>2.48</v>
      </c>
      <c r="W231" s="222"/>
      <c r="X231" s="222" t="s">
        <v>226</v>
      </c>
      <c r="Y231" s="222" t="s">
        <v>204</v>
      </c>
      <c r="Z231" s="212"/>
      <c r="AA231" s="212"/>
      <c r="AB231" s="212"/>
      <c r="AC231" s="212"/>
      <c r="AD231" s="212"/>
      <c r="AE231" s="212"/>
      <c r="AF231" s="212"/>
      <c r="AG231" s="212" t="s">
        <v>227</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2" x14ac:dyDescent="0.25">
      <c r="A232" s="219"/>
      <c r="B232" s="220"/>
      <c r="C232" s="261" t="s">
        <v>479</v>
      </c>
      <c r="D232" s="251"/>
      <c r="E232" s="252">
        <v>2</v>
      </c>
      <c r="F232" s="222"/>
      <c r="G232" s="222"/>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229</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ht="20.399999999999999" outlineLevel="1" x14ac:dyDescent="0.25">
      <c r="A233" s="231">
        <v>51</v>
      </c>
      <c r="B233" s="232" t="s">
        <v>480</v>
      </c>
      <c r="C233" s="247" t="s">
        <v>481</v>
      </c>
      <c r="D233" s="233" t="s">
        <v>223</v>
      </c>
      <c r="E233" s="234">
        <v>148.78</v>
      </c>
      <c r="F233" s="235"/>
      <c r="G233" s="236">
        <f>ROUND(E233*F233,2)</f>
        <v>0</v>
      </c>
      <c r="H233" s="235"/>
      <c r="I233" s="236">
        <f>ROUND(E233*H233,2)</f>
        <v>0</v>
      </c>
      <c r="J233" s="235"/>
      <c r="K233" s="236">
        <f>ROUND(E233*J233,2)</f>
        <v>0</v>
      </c>
      <c r="L233" s="236">
        <v>21</v>
      </c>
      <c r="M233" s="236">
        <f>G233*(1+L233/100)</f>
        <v>0</v>
      </c>
      <c r="N233" s="234">
        <v>0</v>
      </c>
      <c r="O233" s="234">
        <f>ROUND(E233*N233,2)</f>
        <v>0</v>
      </c>
      <c r="P233" s="234">
        <v>0</v>
      </c>
      <c r="Q233" s="234">
        <f>ROUND(E233*P233,2)</f>
        <v>0</v>
      </c>
      <c r="R233" s="236" t="s">
        <v>482</v>
      </c>
      <c r="S233" s="236" t="s">
        <v>202</v>
      </c>
      <c r="T233" s="237" t="s">
        <v>225</v>
      </c>
      <c r="U233" s="222">
        <v>0.52</v>
      </c>
      <c r="V233" s="222">
        <f>ROUND(E233*U233,2)</f>
        <v>77.37</v>
      </c>
      <c r="W233" s="222"/>
      <c r="X233" s="222" t="s">
        <v>226</v>
      </c>
      <c r="Y233" s="222" t="s">
        <v>204</v>
      </c>
      <c r="Z233" s="212"/>
      <c r="AA233" s="212"/>
      <c r="AB233" s="212"/>
      <c r="AC233" s="212"/>
      <c r="AD233" s="212"/>
      <c r="AE233" s="212"/>
      <c r="AF233" s="212"/>
      <c r="AG233" s="212" t="s">
        <v>227</v>
      </c>
      <c r="AH233" s="212"/>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2" x14ac:dyDescent="0.25">
      <c r="A234" s="219"/>
      <c r="B234" s="220"/>
      <c r="C234" s="261" t="s">
        <v>483</v>
      </c>
      <c r="D234" s="251"/>
      <c r="E234" s="252">
        <v>148.78</v>
      </c>
      <c r="F234" s="222"/>
      <c r="G234" s="222"/>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229</v>
      </c>
      <c r="AH234" s="212">
        <v>5</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ht="20.399999999999999" outlineLevel="1" x14ac:dyDescent="0.25">
      <c r="A235" s="231">
        <v>52</v>
      </c>
      <c r="B235" s="232" t="s">
        <v>484</v>
      </c>
      <c r="C235" s="247" t="s">
        <v>485</v>
      </c>
      <c r="D235" s="233" t="s">
        <v>223</v>
      </c>
      <c r="E235" s="234">
        <v>148.78</v>
      </c>
      <c r="F235" s="235"/>
      <c r="G235" s="236">
        <f>ROUND(E235*F235,2)</f>
        <v>0</v>
      </c>
      <c r="H235" s="235"/>
      <c r="I235" s="236">
        <f>ROUND(E235*H235,2)</f>
        <v>0</v>
      </c>
      <c r="J235" s="235"/>
      <c r="K235" s="236">
        <f>ROUND(E235*J235,2)</f>
        <v>0</v>
      </c>
      <c r="L235" s="236">
        <v>21</v>
      </c>
      <c r="M235" s="236">
        <f>G235*(1+L235/100)</f>
        <v>0</v>
      </c>
      <c r="N235" s="234">
        <v>4.1999999999999997E-3</v>
      </c>
      <c r="O235" s="234">
        <f>ROUND(E235*N235,2)</f>
        <v>0.62</v>
      </c>
      <c r="P235" s="234">
        <v>0</v>
      </c>
      <c r="Q235" s="234">
        <f>ROUND(E235*P235,2)</f>
        <v>0</v>
      </c>
      <c r="R235" s="236" t="s">
        <v>482</v>
      </c>
      <c r="S235" s="236" t="s">
        <v>202</v>
      </c>
      <c r="T235" s="237" t="s">
        <v>225</v>
      </c>
      <c r="U235" s="222">
        <v>0.48499999999999999</v>
      </c>
      <c r="V235" s="222">
        <f>ROUND(E235*U235,2)</f>
        <v>72.16</v>
      </c>
      <c r="W235" s="222"/>
      <c r="X235" s="222" t="s">
        <v>226</v>
      </c>
      <c r="Y235" s="222" t="s">
        <v>204</v>
      </c>
      <c r="Z235" s="212"/>
      <c r="AA235" s="212"/>
      <c r="AB235" s="212"/>
      <c r="AC235" s="212"/>
      <c r="AD235" s="212"/>
      <c r="AE235" s="212"/>
      <c r="AF235" s="212"/>
      <c r="AG235" s="212" t="s">
        <v>227</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2" x14ac:dyDescent="0.25">
      <c r="A236" s="219"/>
      <c r="B236" s="220"/>
      <c r="C236" s="261" t="s">
        <v>486</v>
      </c>
      <c r="D236" s="251"/>
      <c r="E236" s="252"/>
      <c r="F236" s="222"/>
      <c r="G236" s="222"/>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229</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3" x14ac:dyDescent="0.25">
      <c r="A237" s="219"/>
      <c r="B237" s="220"/>
      <c r="C237" s="261" t="s">
        <v>487</v>
      </c>
      <c r="D237" s="251"/>
      <c r="E237" s="252">
        <v>148.78</v>
      </c>
      <c r="F237" s="222"/>
      <c r="G237" s="222"/>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229</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ht="20.399999999999999" outlineLevel="1" x14ac:dyDescent="0.25">
      <c r="A238" s="231">
        <v>53</v>
      </c>
      <c r="B238" s="232" t="s">
        <v>488</v>
      </c>
      <c r="C238" s="247" t="s">
        <v>489</v>
      </c>
      <c r="D238" s="233" t="s">
        <v>239</v>
      </c>
      <c r="E238" s="234">
        <v>2</v>
      </c>
      <c r="F238" s="235"/>
      <c r="G238" s="236">
        <f>ROUND(E238*F238,2)</f>
        <v>0</v>
      </c>
      <c r="H238" s="235"/>
      <c r="I238" s="236">
        <f>ROUND(E238*H238,2)</f>
        <v>0</v>
      </c>
      <c r="J238" s="235"/>
      <c r="K238" s="236">
        <f>ROUND(E238*J238,2)</f>
        <v>0</v>
      </c>
      <c r="L238" s="236">
        <v>21</v>
      </c>
      <c r="M238" s="236">
        <f>G238*(1+L238/100)</f>
        <v>0</v>
      </c>
      <c r="N238" s="234">
        <v>4.4999999999999997E-3</v>
      </c>
      <c r="O238" s="234">
        <f>ROUND(E238*N238,2)</f>
        <v>0.01</v>
      </c>
      <c r="P238" s="234">
        <v>0</v>
      </c>
      <c r="Q238" s="234">
        <f>ROUND(E238*P238,2)</f>
        <v>0</v>
      </c>
      <c r="R238" s="236" t="s">
        <v>330</v>
      </c>
      <c r="S238" s="236" t="s">
        <v>202</v>
      </c>
      <c r="T238" s="237" t="s">
        <v>225</v>
      </c>
      <c r="U238" s="222">
        <v>0</v>
      </c>
      <c r="V238" s="222">
        <f>ROUND(E238*U238,2)</f>
        <v>0</v>
      </c>
      <c r="W238" s="222"/>
      <c r="X238" s="222" t="s">
        <v>331</v>
      </c>
      <c r="Y238" s="222" t="s">
        <v>204</v>
      </c>
      <c r="Z238" s="212"/>
      <c r="AA238" s="212"/>
      <c r="AB238" s="212"/>
      <c r="AC238" s="212"/>
      <c r="AD238" s="212"/>
      <c r="AE238" s="212"/>
      <c r="AF238" s="212"/>
      <c r="AG238" s="212" t="s">
        <v>332</v>
      </c>
      <c r="AH238" s="212"/>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2" x14ac:dyDescent="0.25">
      <c r="A239" s="219"/>
      <c r="B239" s="220"/>
      <c r="C239" s="261" t="s">
        <v>479</v>
      </c>
      <c r="D239" s="251"/>
      <c r="E239" s="252">
        <v>2</v>
      </c>
      <c r="F239" s="222"/>
      <c r="G239" s="22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229</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x14ac:dyDescent="0.25">
      <c r="A240" s="224" t="s">
        <v>197</v>
      </c>
      <c r="B240" s="225" t="s">
        <v>92</v>
      </c>
      <c r="C240" s="245" t="s">
        <v>93</v>
      </c>
      <c r="D240" s="226"/>
      <c r="E240" s="227"/>
      <c r="F240" s="228"/>
      <c r="G240" s="228">
        <f>SUMIF(AG241:AG274,"&lt;&gt;NOR",G241:G274)</f>
        <v>0</v>
      </c>
      <c r="H240" s="228"/>
      <c r="I240" s="228">
        <f>SUM(I241:I274)</f>
        <v>0</v>
      </c>
      <c r="J240" s="228"/>
      <c r="K240" s="228">
        <f>SUM(K241:K274)</f>
        <v>0</v>
      </c>
      <c r="L240" s="228"/>
      <c r="M240" s="228">
        <f>SUM(M241:M274)</f>
        <v>0</v>
      </c>
      <c r="N240" s="227"/>
      <c r="O240" s="227">
        <f>SUM(O241:O274)</f>
        <v>4.7899999999999991</v>
      </c>
      <c r="P240" s="227"/>
      <c r="Q240" s="227">
        <f>SUM(Q241:Q274)</f>
        <v>0</v>
      </c>
      <c r="R240" s="228"/>
      <c r="S240" s="228"/>
      <c r="T240" s="229"/>
      <c r="U240" s="223"/>
      <c r="V240" s="223">
        <f>SUM(V241:V274)</f>
        <v>421.64000000000004</v>
      </c>
      <c r="W240" s="223"/>
      <c r="X240" s="223"/>
      <c r="Y240" s="223"/>
      <c r="AG240" t="s">
        <v>198</v>
      </c>
    </row>
    <row r="241" spans="1:60" outlineLevel="1" x14ac:dyDescent="0.25">
      <c r="A241" s="231">
        <v>54</v>
      </c>
      <c r="B241" s="232" t="s">
        <v>490</v>
      </c>
      <c r="C241" s="247" t="s">
        <v>491</v>
      </c>
      <c r="D241" s="233" t="s">
        <v>223</v>
      </c>
      <c r="E241" s="234">
        <v>447.5265</v>
      </c>
      <c r="F241" s="235"/>
      <c r="G241" s="236">
        <f>ROUND(E241*F241,2)</f>
        <v>0</v>
      </c>
      <c r="H241" s="235"/>
      <c r="I241" s="236">
        <f>ROUND(E241*H241,2)</f>
        <v>0</v>
      </c>
      <c r="J241" s="235"/>
      <c r="K241" s="236">
        <f>ROUND(E241*J241,2)</f>
        <v>0</v>
      </c>
      <c r="L241" s="236">
        <v>21</v>
      </c>
      <c r="M241" s="236">
        <f>G241*(1+L241/100)</f>
        <v>0</v>
      </c>
      <c r="N241" s="234">
        <v>6.8999999999999999E-3</v>
      </c>
      <c r="O241" s="234">
        <f>ROUND(E241*N241,2)</f>
        <v>3.09</v>
      </c>
      <c r="P241" s="234">
        <v>0</v>
      </c>
      <c r="Q241" s="234">
        <f>ROUND(E241*P241,2)</f>
        <v>0</v>
      </c>
      <c r="R241" s="236" t="s">
        <v>224</v>
      </c>
      <c r="S241" s="236" t="s">
        <v>202</v>
      </c>
      <c r="T241" s="237" t="s">
        <v>225</v>
      </c>
      <c r="U241" s="222">
        <v>0.432</v>
      </c>
      <c r="V241" s="222">
        <f>ROUND(E241*U241,2)</f>
        <v>193.33</v>
      </c>
      <c r="W241" s="222"/>
      <c r="X241" s="222" t="s">
        <v>226</v>
      </c>
      <c r="Y241" s="222" t="s">
        <v>204</v>
      </c>
      <c r="Z241" s="212"/>
      <c r="AA241" s="212"/>
      <c r="AB241" s="212"/>
      <c r="AC241" s="212"/>
      <c r="AD241" s="212"/>
      <c r="AE241" s="212"/>
      <c r="AF241" s="212"/>
      <c r="AG241" s="212" t="s">
        <v>227</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2" x14ac:dyDescent="0.25">
      <c r="A242" s="219"/>
      <c r="B242" s="220"/>
      <c r="C242" s="262" t="s">
        <v>492</v>
      </c>
      <c r="D242" s="260"/>
      <c r="E242" s="260"/>
      <c r="F242" s="260"/>
      <c r="G242" s="260"/>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259</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2" x14ac:dyDescent="0.25">
      <c r="A243" s="219"/>
      <c r="B243" s="220"/>
      <c r="C243" s="261" t="s">
        <v>493</v>
      </c>
      <c r="D243" s="251"/>
      <c r="E243" s="252">
        <v>29.574999999999999</v>
      </c>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229</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3" x14ac:dyDescent="0.25">
      <c r="A244" s="219"/>
      <c r="B244" s="220"/>
      <c r="C244" s="261" t="s">
        <v>494</v>
      </c>
      <c r="D244" s="251"/>
      <c r="E244" s="252">
        <v>23.916250000000002</v>
      </c>
      <c r="F244" s="222"/>
      <c r="G244" s="222"/>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229</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3" x14ac:dyDescent="0.25">
      <c r="A245" s="219"/>
      <c r="B245" s="220"/>
      <c r="C245" s="261" t="s">
        <v>495</v>
      </c>
      <c r="D245" s="251"/>
      <c r="E245" s="252">
        <v>11.678750000000001</v>
      </c>
      <c r="F245" s="222"/>
      <c r="G245" s="222"/>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229</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3" x14ac:dyDescent="0.25">
      <c r="A246" s="219"/>
      <c r="B246" s="220"/>
      <c r="C246" s="261" t="s">
        <v>496</v>
      </c>
      <c r="D246" s="251"/>
      <c r="E246" s="252">
        <v>11.19125</v>
      </c>
      <c r="F246" s="222"/>
      <c r="G246" s="222"/>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229</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5">
      <c r="A247" s="219"/>
      <c r="B247" s="220"/>
      <c r="C247" s="261" t="s">
        <v>497</v>
      </c>
      <c r="D247" s="251"/>
      <c r="E247" s="252">
        <v>39.722499999999997</v>
      </c>
      <c r="F247" s="222"/>
      <c r="G247" s="22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229</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3" x14ac:dyDescent="0.25">
      <c r="A248" s="219"/>
      <c r="B248" s="220"/>
      <c r="C248" s="261" t="s">
        <v>498</v>
      </c>
      <c r="D248" s="251"/>
      <c r="E248" s="252">
        <v>63.400500000000001</v>
      </c>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229</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3" x14ac:dyDescent="0.25">
      <c r="A249" s="219"/>
      <c r="B249" s="220"/>
      <c r="C249" s="261" t="s">
        <v>499</v>
      </c>
      <c r="D249" s="251"/>
      <c r="E249" s="252">
        <v>3.1739999999999999</v>
      </c>
      <c r="F249" s="222"/>
      <c r="G249" s="222"/>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229</v>
      </c>
      <c r="AH249" s="212">
        <v>0</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3" x14ac:dyDescent="0.25">
      <c r="A250" s="219"/>
      <c r="B250" s="220"/>
      <c r="C250" s="261" t="s">
        <v>500</v>
      </c>
      <c r="D250" s="251"/>
      <c r="E250" s="252">
        <v>2.2425000000000002</v>
      </c>
      <c r="F250" s="222"/>
      <c r="G250" s="222"/>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229</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3" x14ac:dyDescent="0.25">
      <c r="A251" s="219"/>
      <c r="B251" s="220"/>
      <c r="C251" s="261" t="s">
        <v>501</v>
      </c>
      <c r="D251" s="251"/>
      <c r="E251" s="252">
        <v>10.72</v>
      </c>
      <c r="F251" s="222"/>
      <c r="G251" s="222"/>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229</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3" x14ac:dyDescent="0.25">
      <c r="A252" s="219"/>
      <c r="B252" s="220"/>
      <c r="C252" s="261" t="s">
        <v>502</v>
      </c>
      <c r="D252" s="251"/>
      <c r="E252" s="252">
        <v>6.3337500000000002</v>
      </c>
      <c r="F252" s="222"/>
      <c r="G252" s="222"/>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229</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3" x14ac:dyDescent="0.25">
      <c r="A253" s="219"/>
      <c r="B253" s="220"/>
      <c r="C253" s="261" t="s">
        <v>503</v>
      </c>
      <c r="D253" s="251"/>
      <c r="E253" s="252">
        <v>9.1612500000000008</v>
      </c>
      <c r="F253" s="222"/>
      <c r="G253" s="22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229</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3" x14ac:dyDescent="0.25">
      <c r="A254" s="219"/>
      <c r="B254" s="220"/>
      <c r="C254" s="261" t="s">
        <v>504</v>
      </c>
      <c r="D254" s="251"/>
      <c r="E254" s="252">
        <v>20.06625</v>
      </c>
      <c r="F254" s="222"/>
      <c r="G254" s="222"/>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229</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3" x14ac:dyDescent="0.25">
      <c r="A255" s="219"/>
      <c r="B255" s="220"/>
      <c r="C255" s="261" t="s">
        <v>505</v>
      </c>
      <c r="D255" s="251"/>
      <c r="E255" s="252">
        <v>144.0925</v>
      </c>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229</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3" x14ac:dyDescent="0.25">
      <c r="A256" s="219"/>
      <c r="B256" s="220"/>
      <c r="C256" s="261" t="s">
        <v>506</v>
      </c>
      <c r="D256" s="251"/>
      <c r="E256" s="252">
        <v>72.251999999999995</v>
      </c>
      <c r="F256" s="222"/>
      <c r="G256" s="222"/>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229</v>
      </c>
      <c r="AH256" s="212">
        <v>0</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1" x14ac:dyDescent="0.25">
      <c r="A257" s="231">
        <v>55</v>
      </c>
      <c r="B257" s="232" t="s">
        <v>507</v>
      </c>
      <c r="C257" s="247" t="s">
        <v>508</v>
      </c>
      <c r="D257" s="233" t="s">
        <v>223</v>
      </c>
      <c r="E257" s="234">
        <v>903.50400000000002</v>
      </c>
      <c r="F257" s="235"/>
      <c r="G257" s="236">
        <f>ROUND(E257*F257,2)</f>
        <v>0</v>
      </c>
      <c r="H257" s="235"/>
      <c r="I257" s="236">
        <f>ROUND(E257*H257,2)</f>
        <v>0</v>
      </c>
      <c r="J257" s="235"/>
      <c r="K257" s="236">
        <f>ROUND(E257*J257,2)</f>
        <v>0</v>
      </c>
      <c r="L257" s="236">
        <v>21</v>
      </c>
      <c r="M257" s="236">
        <f>G257*(1+L257/100)</f>
        <v>0</v>
      </c>
      <c r="N257" s="234">
        <v>6.0000000000000002E-5</v>
      </c>
      <c r="O257" s="234">
        <f>ROUND(E257*N257,2)</f>
        <v>0.05</v>
      </c>
      <c r="P257" s="234">
        <v>0</v>
      </c>
      <c r="Q257" s="234">
        <f>ROUND(E257*P257,2)</f>
        <v>0</v>
      </c>
      <c r="R257" s="236" t="s">
        <v>224</v>
      </c>
      <c r="S257" s="236" t="s">
        <v>202</v>
      </c>
      <c r="T257" s="237" t="s">
        <v>225</v>
      </c>
      <c r="U257" s="222">
        <v>7.0000000000000007E-2</v>
      </c>
      <c r="V257" s="222">
        <f>ROUND(E257*U257,2)</f>
        <v>63.25</v>
      </c>
      <c r="W257" s="222"/>
      <c r="X257" s="222" t="s">
        <v>226</v>
      </c>
      <c r="Y257" s="222" t="s">
        <v>204</v>
      </c>
      <c r="Z257" s="212"/>
      <c r="AA257" s="212"/>
      <c r="AB257" s="212"/>
      <c r="AC257" s="212"/>
      <c r="AD257" s="212"/>
      <c r="AE257" s="212"/>
      <c r="AF257" s="212"/>
      <c r="AG257" s="212" t="s">
        <v>227</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2" x14ac:dyDescent="0.25">
      <c r="A258" s="219"/>
      <c r="B258" s="220"/>
      <c r="C258" s="261" t="s">
        <v>509</v>
      </c>
      <c r="D258" s="251"/>
      <c r="E258" s="252">
        <v>447.5265</v>
      </c>
      <c r="F258" s="222"/>
      <c r="G258" s="222"/>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229</v>
      </c>
      <c r="AH258" s="212">
        <v>5</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3" x14ac:dyDescent="0.25">
      <c r="A259" s="219"/>
      <c r="B259" s="220"/>
      <c r="C259" s="261" t="s">
        <v>510</v>
      </c>
      <c r="D259" s="251"/>
      <c r="E259" s="252">
        <v>455.97750000000002</v>
      </c>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229</v>
      </c>
      <c r="AH259" s="212">
        <v>5</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1" x14ac:dyDescent="0.25">
      <c r="A260" s="231">
        <v>56</v>
      </c>
      <c r="B260" s="232" t="s">
        <v>511</v>
      </c>
      <c r="C260" s="247" t="s">
        <v>512</v>
      </c>
      <c r="D260" s="233" t="s">
        <v>223</v>
      </c>
      <c r="E260" s="234">
        <v>455.97750000000002</v>
      </c>
      <c r="F260" s="235"/>
      <c r="G260" s="236">
        <f>ROUND(E260*F260,2)</f>
        <v>0</v>
      </c>
      <c r="H260" s="235"/>
      <c r="I260" s="236">
        <f>ROUND(E260*H260,2)</f>
        <v>0</v>
      </c>
      <c r="J260" s="235"/>
      <c r="K260" s="236">
        <f>ROUND(E260*J260,2)</f>
        <v>0</v>
      </c>
      <c r="L260" s="236">
        <v>21</v>
      </c>
      <c r="M260" s="236">
        <f>G260*(1+L260/100)</f>
        <v>0</v>
      </c>
      <c r="N260" s="234">
        <v>3.6099999999999999E-3</v>
      </c>
      <c r="O260" s="234">
        <f>ROUND(E260*N260,2)</f>
        <v>1.65</v>
      </c>
      <c r="P260" s="234">
        <v>0</v>
      </c>
      <c r="Q260" s="234">
        <f>ROUND(E260*P260,2)</f>
        <v>0</v>
      </c>
      <c r="R260" s="236" t="s">
        <v>224</v>
      </c>
      <c r="S260" s="236" t="s">
        <v>202</v>
      </c>
      <c r="T260" s="237" t="s">
        <v>225</v>
      </c>
      <c r="U260" s="222">
        <v>0.36199999999999999</v>
      </c>
      <c r="V260" s="222">
        <f>ROUND(E260*U260,2)</f>
        <v>165.06</v>
      </c>
      <c r="W260" s="222"/>
      <c r="X260" s="222" t="s">
        <v>226</v>
      </c>
      <c r="Y260" s="222" t="s">
        <v>204</v>
      </c>
      <c r="Z260" s="212"/>
      <c r="AA260" s="212"/>
      <c r="AB260" s="212"/>
      <c r="AC260" s="212"/>
      <c r="AD260" s="212"/>
      <c r="AE260" s="212"/>
      <c r="AF260" s="212"/>
      <c r="AG260" s="212" t="s">
        <v>227</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2" x14ac:dyDescent="0.25">
      <c r="A261" s="219"/>
      <c r="B261" s="220"/>
      <c r="C261" s="261" t="s">
        <v>493</v>
      </c>
      <c r="D261" s="251"/>
      <c r="E261" s="252">
        <v>29.574999999999999</v>
      </c>
      <c r="F261" s="222"/>
      <c r="G261" s="222"/>
      <c r="H261" s="222"/>
      <c r="I261" s="222"/>
      <c r="J261" s="222"/>
      <c r="K261" s="222"/>
      <c r="L261" s="222"/>
      <c r="M261" s="222"/>
      <c r="N261" s="221"/>
      <c r="O261" s="221"/>
      <c r="P261" s="221"/>
      <c r="Q261" s="221"/>
      <c r="R261" s="222"/>
      <c r="S261" s="222"/>
      <c r="T261" s="222"/>
      <c r="U261" s="222"/>
      <c r="V261" s="222"/>
      <c r="W261" s="222"/>
      <c r="X261" s="222"/>
      <c r="Y261" s="222"/>
      <c r="Z261" s="212"/>
      <c r="AA261" s="212"/>
      <c r="AB261" s="212"/>
      <c r="AC261" s="212"/>
      <c r="AD261" s="212"/>
      <c r="AE261" s="212"/>
      <c r="AF261" s="212"/>
      <c r="AG261" s="212" t="s">
        <v>229</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3" x14ac:dyDescent="0.25">
      <c r="A262" s="219"/>
      <c r="B262" s="220"/>
      <c r="C262" s="261" t="s">
        <v>494</v>
      </c>
      <c r="D262" s="251"/>
      <c r="E262" s="252">
        <v>23.916250000000002</v>
      </c>
      <c r="F262" s="222"/>
      <c r="G262" s="222"/>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229</v>
      </c>
      <c r="AH262" s="212">
        <v>0</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3" x14ac:dyDescent="0.25">
      <c r="A263" s="219"/>
      <c r="B263" s="220"/>
      <c r="C263" s="261" t="s">
        <v>495</v>
      </c>
      <c r="D263" s="251"/>
      <c r="E263" s="252">
        <v>11.678750000000001</v>
      </c>
      <c r="F263" s="222"/>
      <c r="G263" s="222"/>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229</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3" x14ac:dyDescent="0.25">
      <c r="A264" s="219"/>
      <c r="B264" s="220"/>
      <c r="C264" s="261" t="s">
        <v>496</v>
      </c>
      <c r="D264" s="251"/>
      <c r="E264" s="252">
        <v>11.19125</v>
      </c>
      <c r="F264" s="222"/>
      <c r="G264" s="222"/>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229</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3" x14ac:dyDescent="0.25">
      <c r="A265" s="219"/>
      <c r="B265" s="220"/>
      <c r="C265" s="261" t="s">
        <v>497</v>
      </c>
      <c r="D265" s="251"/>
      <c r="E265" s="252">
        <v>39.722499999999997</v>
      </c>
      <c r="F265" s="222"/>
      <c r="G265" s="222"/>
      <c r="H265" s="222"/>
      <c r="I265" s="222"/>
      <c r="J265" s="222"/>
      <c r="K265" s="222"/>
      <c r="L265" s="222"/>
      <c r="M265" s="222"/>
      <c r="N265" s="221"/>
      <c r="O265" s="221"/>
      <c r="P265" s="221"/>
      <c r="Q265" s="221"/>
      <c r="R265" s="222"/>
      <c r="S265" s="222"/>
      <c r="T265" s="222"/>
      <c r="U265" s="222"/>
      <c r="V265" s="222"/>
      <c r="W265" s="222"/>
      <c r="X265" s="222"/>
      <c r="Y265" s="222"/>
      <c r="Z265" s="212"/>
      <c r="AA265" s="212"/>
      <c r="AB265" s="212"/>
      <c r="AC265" s="212"/>
      <c r="AD265" s="212"/>
      <c r="AE265" s="212"/>
      <c r="AF265" s="212"/>
      <c r="AG265" s="212" t="s">
        <v>229</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3" x14ac:dyDescent="0.25">
      <c r="A266" s="219"/>
      <c r="B266" s="220"/>
      <c r="C266" s="261" t="s">
        <v>498</v>
      </c>
      <c r="D266" s="251"/>
      <c r="E266" s="252">
        <v>63.400500000000001</v>
      </c>
      <c r="F266" s="222"/>
      <c r="G266" s="222"/>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229</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3" x14ac:dyDescent="0.25">
      <c r="A267" s="219"/>
      <c r="B267" s="220"/>
      <c r="C267" s="261" t="s">
        <v>513</v>
      </c>
      <c r="D267" s="251"/>
      <c r="E267" s="252">
        <v>8.25</v>
      </c>
      <c r="F267" s="222"/>
      <c r="G267" s="22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229</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3" x14ac:dyDescent="0.25">
      <c r="A268" s="219"/>
      <c r="B268" s="220"/>
      <c r="C268" s="261" t="s">
        <v>514</v>
      </c>
      <c r="D268" s="251"/>
      <c r="E268" s="252">
        <v>5.6174999999999997</v>
      </c>
      <c r="F268" s="222"/>
      <c r="G268" s="22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229</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5">
      <c r="A269" s="219"/>
      <c r="B269" s="220"/>
      <c r="C269" s="261" t="s">
        <v>501</v>
      </c>
      <c r="D269" s="251"/>
      <c r="E269" s="252">
        <v>10.72</v>
      </c>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229</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5">
      <c r="A270" s="219"/>
      <c r="B270" s="220"/>
      <c r="C270" s="261" t="s">
        <v>502</v>
      </c>
      <c r="D270" s="251"/>
      <c r="E270" s="252">
        <v>6.3337500000000002</v>
      </c>
      <c r="F270" s="222"/>
      <c r="G270" s="222"/>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229</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3" x14ac:dyDescent="0.25">
      <c r="A271" s="219"/>
      <c r="B271" s="220"/>
      <c r="C271" s="261" t="s">
        <v>503</v>
      </c>
      <c r="D271" s="251"/>
      <c r="E271" s="252">
        <v>9.1612500000000008</v>
      </c>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229</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5">
      <c r="A272" s="219"/>
      <c r="B272" s="220"/>
      <c r="C272" s="261" t="s">
        <v>504</v>
      </c>
      <c r="D272" s="251"/>
      <c r="E272" s="252">
        <v>20.06625</v>
      </c>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229</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5">
      <c r="A273" s="219"/>
      <c r="B273" s="220"/>
      <c r="C273" s="261" t="s">
        <v>505</v>
      </c>
      <c r="D273" s="251"/>
      <c r="E273" s="252">
        <v>144.0925</v>
      </c>
      <c r="F273" s="222"/>
      <c r="G273" s="22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229</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3" x14ac:dyDescent="0.25">
      <c r="A274" s="219"/>
      <c r="B274" s="220"/>
      <c r="C274" s="261" t="s">
        <v>506</v>
      </c>
      <c r="D274" s="251"/>
      <c r="E274" s="252">
        <v>72.251999999999995</v>
      </c>
      <c r="F274" s="222"/>
      <c r="G274" s="222"/>
      <c r="H274" s="222"/>
      <c r="I274" s="222"/>
      <c r="J274" s="222"/>
      <c r="K274" s="222"/>
      <c r="L274" s="222"/>
      <c r="M274" s="222"/>
      <c r="N274" s="221"/>
      <c r="O274" s="221"/>
      <c r="P274" s="221"/>
      <c r="Q274" s="221"/>
      <c r="R274" s="222"/>
      <c r="S274" s="222"/>
      <c r="T274" s="222"/>
      <c r="U274" s="222"/>
      <c r="V274" s="222"/>
      <c r="W274" s="222"/>
      <c r="X274" s="222"/>
      <c r="Y274" s="222"/>
      <c r="Z274" s="212"/>
      <c r="AA274" s="212"/>
      <c r="AB274" s="212"/>
      <c r="AC274" s="212"/>
      <c r="AD274" s="212"/>
      <c r="AE274" s="212"/>
      <c r="AF274" s="212"/>
      <c r="AG274" s="212" t="s">
        <v>229</v>
      </c>
      <c r="AH274" s="212">
        <v>0</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x14ac:dyDescent="0.25">
      <c r="A275" s="224" t="s">
        <v>197</v>
      </c>
      <c r="B275" s="225" t="s">
        <v>94</v>
      </c>
      <c r="C275" s="245" t="s">
        <v>95</v>
      </c>
      <c r="D275" s="226"/>
      <c r="E275" s="227"/>
      <c r="F275" s="228"/>
      <c r="G275" s="228">
        <f>SUMIF(AG276:AG298,"&lt;&gt;NOR",G276:G298)</f>
        <v>0</v>
      </c>
      <c r="H275" s="228"/>
      <c r="I275" s="228">
        <f>SUM(I276:I298)</f>
        <v>0</v>
      </c>
      <c r="J275" s="228"/>
      <c r="K275" s="228">
        <f>SUM(K276:K298)</f>
        <v>0</v>
      </c>
      <c r="L275" s="228"/>
      <c r="M275" s="228">
        <f>SUM(M276:M298)</f>
        <v>0</v>
      </c>
      <c r="N275" s="227"/>
      <c r="O275" s="227">
        <f>SUM(O276:O298)</f>
        <v>70.31</v>
      </c>
      <c r="P275" s="227"/>
      <c r="Q275" s="227">
        <f>SUM(Q276:Q298)</f>
        <v>0</v>
      </c>
      <c r="R275" s="228"/>
      <c r="S275" s="228"/>
      <c r="T275" s="229"/>
      <c r="U275" s="223"/>
      <c r="V275" s="223">
        <f>SUM(V276:V298)</f>
        <v>379.65999999999997</v>
      </c>
      <c r="W275" s="223"/>
      <c r="X275" s="223"/>
      <c r="Y275" s="223"/>
      <c r="AG275" t="s">
        <v>198</v>
      </c>
    </row>
    <row r="276" spans="1:60" outlineLevel="1" x14ac:dyDescent="0.25">
      <c r="A276" s="231">
        <v>57</v>
      </c>
      <c r="B276" s="232" t="s">
        <v>515</v>
      </c>
      <c r="C276" s="247" t="s">
        <v>516</v>
      </c>
      <c r="D276" s="233" t="s">
        <v>257</v>
      </c>
      <c r="E276" s="234">
        <v>25.19</v>
      </c>
      <c r="F276" s="235"/>
      <c r="G276" s="236">
        <f>ROUND(E276*F276,2)</f>
        <v>0</v>
      </c>
      <c r="H276" s="235"/>
      <c r="I276" s="236">
        <f>ROUND(E276*H276,2)</f>
        <v>0</v>
      </c>
      <c r="J276" s="235"/>
      <c r="K276" s="236">
        <f>ROUND(E276*J276,2)</f>
        <v>0</v>
      </c>
      <c r="L276" s="236">
        <v>21</v>
      </c>
      <c r="M276" s="236">
        <f>G276*(1+L276/100)</f>
        <v>0</v>
      </c>
      <c r="N276" s="234">
        <v>2.5249999999999999</v>
      </c>
      <c r="O276" s="234">
        <f>ROUND(E276*N276,2)</f>
        <v>63.6</v>
      </c>
      <c r="P276" s="234">
        <v>0</v>
      </c>
      <c r="Q276" s="234">
        <f>ROUND(E276*P276,2)</f>
        <v>0</v>
      </c>
      <c r="R276" s="236" t="s">
        <v>224</v>
      </c>
      <c r="S276" s="236" t="s">
        <v>202</v>
      </c>
      <c r="T276" s="237" t="s">
        <v>225</v>
      </c>
      <c r="U276" s="222">
        <v>3.2130000000000001</v>
      </c>
      <c r="V276" s="222">
        <f>ROUND(E276*U276,2)</f>
        <v>80.94</v>
      </c>
      <c r="W276" s="222"/>
      <c r="X276" s="222" t="s">
        <v>226</v>
      </c>
      <c r="Y276" s="222" t="s">
        <v>204</v>
      </c>
      <c r="Z276" s="212"/>
      <c r="AA276" s="212"/>
      <c r="AB276" s="212"/>
      <c r="AC276" s="212"/>
      <c r="AD276" s="212"/>
      <c r="AE276" s="212"/>
      <c r="AF276" s="212"/>
      <c r="AG276" s="212" t="s">
        <v>227</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2" x14ac:dyDescent="0.25">
      <c r="A277" s="219"/>
      <c r="B277" s="220"/>
      <c r="C277" s="262" t="s">
        <v>517</v>
      </c>
      <c r="D277" s="260"/>
      <c r="E277" s="260"/>
      <c r="F277" s="260"/>
      <c r="G277" s="260"/>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259</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2" x14ac:dyDescent="0.25">
      <c r="A278" s="219"/>
      <c r="B278" s="220"/>
      <c r="C278" s="261" t="s">
        <v>518</v>
      </c>
      <c r="D278" s="251"/>
      <c r="E278" s="252">
        <v>5.01675</v>
      </c>
      <c r="F278" s="222"/>
      <c r="G278" s="222"/>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229</v>
      </c>
      <c r="AH278" s="212">
        <v>0</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5">
      <c r="A279" s="219"/>
      <c r="B279" s="220"/>
      <c r="C279" s="261" t="s">
        <v>519</v>
      </c>
      <c r="D279" s="251"/>
      <c r="E279" s="252">
        <v>18.055</v>
      </c>
      <c r="F279" s="222"/>
      <c r="G279" s="22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229</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3" x14ac:dyDescent="0.25">
      <c r="A280" s="219"/>
      <c r="B280" s="220"/>
      <c r="C280" s="261" t="s">
        <v>520</v>
      </c>
      <c r="D280" s="251"/>
      <c r="E280" s="252">
        <v>2.1182500000000002</v>
      </c>
      <c r="F280" s="222"/>
      <c r="G280" s="222"/>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229</v>
      </c>
      <c r="AH280" s="212">
        <v>0</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1" x14ac:dyDescent="0.25">
      <c r="A281" s="231">
        <v>58</v>
      </c>
      <c r="B281" s="232" t="s">
        <v>521</v>
      </c>
      <c r="C281" s="247" t="s">
        <v>522</v>
      </c>
      <c r="D281" s="233" t="s">
        <v>257</v>
      </c>
      <c r="E281" s="234">
        <v>25.19</v>
      </c>
      <c r="F281" s="235"/>
      <c r="G281" s="236">
        <f>ROUND(E281*F281,2)</f>
        <v>0</v>
      </c>
      <c r="H281" s="235"/>
      <c r="I281" s="236">
        <f>ROUND(E281*H281,2)</f>
        <v>0</v>
      </c>
      <c r="J281" s="235"/>
      <c r="K281" s="236">
        <f>ROUND(E281*J281,2)</f>
        <v>0</v>
      </c>
      <c r="L281" s="236">
        <v>21</v>
      </c>
      <c r="M281" s="236">
        <f>G281*(1+L281/100)</f>
        <v>0</v>
      </c>
      <c r="N281" s="234">
        <v>0</v>
      </c>
      <c r="O281" s="234">
        <f>ROUND(E281*N281,2)</f>
        <v>0</v>
      </c>
      <c r="P281" s="234">
        <v>0</v>
      </c>
      <c r="Q281" s="234">
        <f>ROUND(E281*P281,2)</f>
        <v>0</v>
      </c>
      <c r="R281" s="236" t="s">
        <v>224</v>
      </c>
      <c r="S281" s="236" t="s">
        <v>202</v>
      </c>
      <c r="T281" s="237" t="s">
        <v>225</v>
      </c>
      <c r="U281" s="222">
        <v>2.7</v>
      </c>
      <c r="V281" s="222">
        <f>ROUND(E281*U281,2)</f>
        <v>68.010000000000005</v>
      </c>
      <c r="W281" s="222"/>
      <c r="X281" s="222" t="s">
        <v>226</v>
      </c>
      <c r="Y281" s="222" t="s">
        <v>204</v>
      </c>
      <c r="Z281" s="212"/>
      <c r="AA281" s="212"/>
      <c r="AB281" s="212"/>
      <c r="AC281" s="212"/>
      <c r="AD281" s="212"/>
      <c r="AE281" s="212"/>
      <c r="AF281" s="212"/>
      <c r="AG281" s="212" t="s">
        <v>227</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2" x14ac:dyDescent="0.25">
      <c r="A282" s="219"/>
      <c r="B282" s="220"/>
      <c r="C282" s="262" t="s">
        <v>523</v>
      </c>
      <c r="D282" s="260"/>
      <c r="E282" s="260"/>
      <c r="F282" s="260"/>
      <c r="G282" s="260"/>
      <c r="H282" s="222"/>
      <c r="I282" s="222"/>
      <c r="J282" s="222"/>
      <c r="K282" s="222"/>
      <c r="L282" s="222"/>
      <c r="M282" s="222"/>
      <c r="N282" s="221"/>
      <c r="O282" s="221"/>
      <c r="P282" s="221"/>
      <c r="Q282" s="221"/>
      <c r="R282" s="222"/>
      <c r="S282" s="222"/>
      <c r="T282" s="222"/>
      <c r="U282" s="222"/>
      <c r="V282" s="222"/>
      <c r="W282" s="222"/>
      <c r="X282" s="222"/>
      <c r="Y282" s="222"/>
      <c r="Z282" s="212"/>
      <c r="AA282" s="212"/>
      <c r="AB282" s="212"/>
      <c r="AC282" s="212"/>
      <c r="AD282" s="212"/>
      <c r="AE282" s="212"/>
      <c r="AF282" s="212"/>
      <c r="AG282" s="212" t="s">
        <v>259</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2" x14ac:dyDescent="0.25">
      <c r="A283" s="219"/>
      <c r="B283" s="220"/>
      <c r="C283" s="261" t="s">
        <v>524</v>
      </c>
      <c r="D283" s="251"/>
      <c r="E283" s="252">
        <v>25.19</v>
      </c>
      <c r="F283" s="222"/>
      <c r="G283" s="22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229</v>
      </c>
      <c r="AH283" s="212">
        <v>5</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1" x14ac:dyDescent="0.25">
      <c r="A284" s="231">
        <v>59</v>
      </c>
      <c r="B284" s="232" t="s">
        <v>525</v>
      </c>
      <c r="C284" s="247" t="s">
        <v>526</v>
      </c>
      <c r="D284" s="233" t="s">
        <v>257</v>
      </c>
      <c r="E284" s="234">
        <v>25.19</v>
      </c>
      <c r="F284" s="235"/>
      <c r="G284" s="236">
        <f>ROUND(E284*F284,2)</f>
        <v>0</v>
      </c>
      <c r="H284" s="235"/>
      <c r="I284" s="236">
        <f>ROUND(E284*H284,2)</f>
        <v>0</v>
      </c>
      <c r="J284" s="235"/>
      <c r="K284" s="236">
        <f>ROUND(E284*J284,2)</f>
        <v>0</v>
      </c>
      <c r="L284" s="236">
        <v>21</v>
      </c>
      <c r="M284" s="236">
        <f>G284*(1+L284/100)</f>
        <v>0</v>
      </c>
      <c r="N284" s="234">
        <v>0</v>
      </c>
      <c r="O284" s="234">
        <f>ROUND(E284*N284,2)</f>
        <v>0</v>
      </c>
      <c r="P284" s="234">
        <v>0</v>
      </c>
      <c r="Q284" s="234">
        <f>ROUND(E284*P284,2)</f>
        <v>0</v>
      </c>
      <c r="R284" s="236" t="s">
        <v>224</v>
      </c>
      <c r="S284" s="236" t="s">
        <v>202</v>
      </c>
      <c r="T284" s="237" t="s">
        <v>225</v>
      </c>
      <c r="U284" s="222">
        <v>0.82</v>
      </c>
      <c r="V284" s="222">
        <f>ROUND(E284*U284,2)</f>
        <v>20.66</v>
      </c>
      <c r="W284" s="222"/>
      <c r="X284" s="222" t="s">
        <v>226</v>
      </c>
      <c r="Y284" s="222" t="s">
        <v>204</v>
      </c>
      <c r="Z284" s="212"/>
      <c r="AA284" s="212"/>
      <c r="AB284" s="212"/>
      <c r="AC284" s="212"/>
      <c r="AD284" s="212"/>
      <c r="AE284" s="212"/>
      <c r="AF284" s="212"/>
      <c r="AG284" s="212" t="s">
        <v>227</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2" x14ac:dyDescent="0.25">
      <c r="A285" s="219"/>
      <c r="B285" s="220"/>
      <c r="C285" s="262" t="s">
        <v>527</v>
      </c>
      <c r="D285" s="260"/>
      <c r="E285" s="260"/>
      <c r="F285" s="260"/>
      <c r="G285" s="260"/>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259</v>
      </c>
      <c r="AH285" s="212"/>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2" x14ac:dyDescent="0.25">
      <c r="A286" s="219"/>
      <c r="B286" s="220"/>
      <c r="C286" s="261" t="s">
        <v>524</v>
      </c>
      <c r="D286" s="251"/>
      <c r="E286" s="252">
        <v>25.19</v>
      </c>
      <c r="F286" s="222"/>
      <c r="G286" s="222"/>
      <c r="H286" s="222"/>
      <c r="I286" s="222"/>
      <c r="J286" s="222"/>
      <c r="K286" s="222"/>
      <c r="L286" s="222"/>
      <c r="M286" s="222"/>
      <c r="N286" s="221"/>
      <c r="O286" s="221"/>
      <c r="P286" s="221"/>
      <c r="Q286" s="221"/>
      <c r="R286" s="222"/>
      <c r="S286" s="222"/>
      <c r="T286" s="222"/>
      <c r="U286" s="222"/>
      <c r="V286" s="222"/>
      <c r="W286" s="222"/>
      <c r="X286" s="222"/>
      <c r="Y286" s="222"/>
      <c r="Z286" s="212"/>
      <c r="AA286" s="212"/>
      <c r="AB286" s="212"/>
      <c r="AC286" s="212"/>
      <c r="AD286" s="212"/>
      <c r="AE286" s="212"/>
      <c r="AF286" s="212"/>
      <c r="AG286" s="212" t="s">
        <v>229</v>
      </c>
      <c r="AH286" s="212">
        <v>5</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ht="20.399999999999999" outlineLevel="1" x14ac:dyDescent="0.25">
      <c r="A287" s="231">
        <v>60</v>
      </c>
      <c r="B287" s="232" t="s">
        <v>528</v>
      </c>
      <c r="C287" s="247" t="s">
        <v>529</v>
      </c>
      <c r="D287" s="233" t="s">
        <v>223</v>
      </c>
      <c r="E287" s="234">
        <v>138.845</v>
      </c>
      <c r="F287" s="235"/>
      <c r="G287" s="236">
        <f>ROUND(E287*F287,2)</f>
        <v>0</v>
      </c>
      <c r="H287" s="235"/>
      <c r="I287" s="236">
        <f>ROUND(E287*H287,2)</f>
        <v>0</v>
      </c>
      <c r="J287" s="235"/>
      <c r="K287" s="236">
        <f>ROUND(E287*J287,2)</f>
        <v>0</v>
      </c>
      <c r="L287" s="236">
        <v>21</v>
      </c>
      <c r="M287" s="236">
        <f>G287*(1+L287/100)</f>
        <v>0</v>
      </c>
      <c r="N287" s="234">
        <v>1.0290000000000001E-2</v>
      </c>
      <c r="O287" s="234">
        <f>ROUND(E287*N287,2)</f>
        <v>1.43</v>
      </c>
      <c r="P287" s="234">
        <v>0</v>
      </c>
      <c r="Q287" s="234">
        <f>ROUND(E287*P287,2)</f>
        <v>0</v>
      </c>
      <c r="R287" s="236" t="s">
        <v>224</v>
      </c>
      <c r="S287" s="236" t="s">
        <v>202</v>
      </c>
      <c r="T287" s="237" t="s">
        <v>225</v>
      </c>
      <c r="U287" s="222">
        <v>0.35149999999999998</v>
      </c>
      <c r="V287" s="222">
        <f>ROUND(E287*U287,2)</f>
        <v>48.8</v>
      </c>
      <c r="W287" s="222"/>
      <c r="X287" s="222" t="s">
        <v>226</v>
      </c>
      <c r="Y287" s="222" t="s">
        <v>204</v>
      </c>
      <c r="Z287" s="212"/>
      <c r="AA287" s="212"/>
      <c r="AB287" s="212"/>
      <c r="AC287" s="212"/>
      <c r="AD287" s="212"/>
      <c r="AE287" s="212"/>
      <c r="AF287" s="212"/>
      <c r="AG287" s="212" t="s">
        <v>227</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2" x14ac:dyDescent="0.25">
      <c r="A288" s="219"/>
      <c r="B288" s="220"/>
      <c r="C288" s="262" t="s">
        <v>530</v>
      </c>
      <c r="D288" s="260"/>
      <c r="E288" s="260"/>
      <c r="F288" s="260"/>
      <c r="G288" s="260"/>
      <c r="H288" s="222"/>
      <c r="I288" s="222"/>
      <c r="J288" s="222"/>
      <c r="K288" s="222"/>
      <c r="L288" s="222"/>
      <c r="M288" s="222"/>
      <c r="N288" s="221"/>
      <c r="O288" s="221"/>
      <c r="P288" s="221"/>
      <c r="Q288" s="221"/>
      <c r="R288" s="222"/>
      <c r="S288" s="222"/>
      <c r="T288" s="222"/>
      <c r="U288" s="222"/>
      <c r="V288" s="222"/>
      <c r="W288" s="222"/>
      <c r="X288" s="222"/>
      <c r="Y288" s="222"/>
      <c r="Z288" s="212"/>
      <c r="AA288" s="212"/>
      <c r="AB288" s="212"/>
      <c r="AC288" s="212"/>
      <c r="AD288" s="212"/>
      <c r="AE288" s="212"/>
      <c r="AF288" s="212"/>
      <c r="AG288" s="212" t="s">
        <v>259</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2" x14ac:dyDescent="0.25">
      <c r="A289" s="219"/>
      <c r="B289" s="220"/>
      <c r="C289" s="261" t="s">
        <v>531</v>
      </c>
      <c r="D289" s="251"/>
      <c r="E289" s="252">
        <v>100.33499999999999</v>
      </c>
      <c r="F289" s="222"/>
      <c r="G289" s="22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229</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3" x14ac:dyDescent="0.25">
      <c r="A290" s="219"/>
      <c r="B290" s="220"/>
      <c r="C290" s="261" t="s">
        <v>532</v>
      </c>
      <c r="D290" s="251"/>
      <c r="E290" s="252">
        <v>38.51</v>
      </c>
      <c r="F290" s="222"/>
      <c r="G290" s="222"/>
      <c r="H290" s="222"/>
      <c r="I290" s="222"/>
      <c r="J290" s="222"/>
      <c r="K290" s="222"/>
      <c r="L290" s="222"/>
      <c r="M290" s="222"/>
      <c r="N290" s="221"/>
      <c r="O290" s="221"/>
      <c r="P290" s="221"/>
      <c r="Q290" s="221"/>
      <c r="R290" s="222"/>
      <c r="S290" s="222"/>
      <c r="T290" s="222"/>
      <c r="U290" s="222"/>
      <c r="V290" s="222"/>
      <c r="W290" s="222"/>
      <c r="X290" s="222"/>
      <c r="Y290" s="222"/>
      <c r="Z290" s="212"/>
      <c r="AA290" s="212"/>
      <c r="AB290" s="212"/>
      <c r="AC290" s="212"/>
      <c r="AD290" s="212"/>
      <c r="AE290" s="212"/>
      <c r="AF290" s="212"/>
      <c r="AG290" s="212" t="s">
        <v>229</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ht="20.399999999999999" outlineLevel="1" x14ac:dyDescent="0.25">
      <c r="A291" s="231">
        <v>61</v>
      </c>
      <c r="B291" s="232" t="s">
        <v>533</v>
      </c>
      <c r="C291" s="247" t="s">
        <v>534</v>
      </c>
      <c r="D291" s="233" t="s">
        <v>223</v>
      </c>
      <c r="E291" s="234">
        <v>364.95499999999998</v>
      </c>
      <c r="F291" s="235"/>
      <c r="G291" s="236">
        <f>ROUND(E291*F291,2)</f>
        <v>0</v>
      </c>
      <c r="H291" s="235"/>
      <c r="I291" s="236">
        <f>ROUND(E291*H291,2)</f>
        <v>0</v>
      </c>
      <c r="J291" s="235"/>
      <c r="K291" s="236">
        <f>ROUND(E291*J291,2)</f>
        <v>0</v>
      </c>
      <c r="L291" s="236">
        <v>21</v>
      </c>
      <c r="M291" s="236">
        <f>G291*(1+L291/100)</f>
        <v>0</v>
      </c>
      <c r="N291" s="234">
        <v>1.3650000000000001E-2</v>
      </c>
      <c r="O291" s="234">
        <f>ROUND(E291*N291,2)</f>
        <v>4.9800000000000004</v>
      </c>
      <c r="P291" s="234">
        <v>0</v>
      </c>
      <c r="Q291" s="234">
        <f>ROUND(E291*P291,2)</f>
        <v>0</v>
      </c>
      <c r="R291" s="236" t="s">
        <v>224</v>
      </c>
      <c r="S291" s="236" t="s">
        <v>202</v>
      </c>
      <c r="T291" s="237" t="s">
        <v>225</v>
      </c>
      <c r="U291" s="222">
        <v>0.35899999999999999</v>
      </c>
      <c r="V291" s="222">
        <f>ROUND(E291*U291,2)</f>
        <v>131.02000000000001</v>
      </c>
      <c r="W291" s="222"/>
      <c r="X291" s="222" t="s">
        <v>226</v>
      </c>
      <c r="Y291" s="222" t="s">
        <v>204</v>
      </c>
      <c r="Z291" s="212"/>
      <c r="AA291" s="212"/>
      <c r="AB291" s="212"/>
      <c r="AC291" s="212"/>
      <c r="AD291" s="212"/>
      <c r="AE291" s="212"/>
      <c r="AF291" s="212"/>
      <c r="AG291" s="212" t="s">
        <v>227</v>
      </c>
      <c r="AH291" s="212"/>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2" x14ac:dyDescent="0.25">
      <c r="A292" s="219"/>
      <c r="B292" s="220"/>
      <c r="C292" s="262" t="s">
        <v>530</v>
      </c>
      <c r="D292" s="260"/>
      <c r="E292" s="260"/>
      <c r="F292" s="260"/>
      <c r="G292" s="260"/>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259</v>
      </c>
      <c r="AH292" s="212"/>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2" x14ac:dyDescent="0.25">
      <c r="A293" s="219"/>
      <c r="B293" s="220"/>
      <c r="C293" s="261" t="s">
        <v>535</v>
      </c>
      <c r="D293" s="251"/>
      <c r="E293" s="252">
        <v>361.1</v>
      </c>
      <c r="F293" s="222"/>
      <c r="G293" s="22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229</v>
      </c>
      <c r="AH293" s="212">
        <v>0</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3" x14ac:dyDescent="0.25">
      <c r="A294" s="219"/>
      <c r="B294" s="220"/>
      <c r="C294" s="261" t="s">
        <v>536</v>
      </c>
      <c r="D294" s="251"/>
      <c r="E294" s="252">
        <v>3.855</v>
      </c>
      <c r="F294" s="222"/>
      <c r="G294" s="222"/>
      <c r="H294" s="222"/>
      <c r="I294" s="222"/>
      <c r="J294" s="222"/>
      <c r="K294" s="222"/>
      <c r="L294" s="222"/>
      <c r="M294" s="222"/>
      <c r="N294" s="221"/>
      <c r="O294" s="221"/>
      <c r="P294" s="221"/>
      <c r="Q294" s="221"/>
      <c r="R294" s="222"/>
      <c r="S294" s="222"/>
      <c r="T294" s="222"/>
      <c r="U294" s="222"/>
      <c r="V294" s="222"/>
      <c r="W294" s="222"/>
      <c r="X294" s="222"/>
      <c r="Y294" s="222"/>
      <c r="Z294" s="212"/>
      <c r="AA294" s="212"/>
      <c r="AB294" s="212"/>
      <c r="AC294" s="212"/>
      <c r="AD294" s="212"/>
      <c r="AE294" s="212"/>
      <c r="AF294" s="212"/>
      <c r="AG294" s="212" t="s">
        <v>229</v>
      </c>
      <c r="AH294" s="212">
        <v>0</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ht="20.399999999999999" outlineLevel="1" x14ac:dyDescent="0.25">
      <c r="A295" s="231">
        <v>62</v>
      </c>
      <c r="B295" s="232" t="s">
        <v>537</v>
      </c>
      <c r="C295" s="247" t="s">
        <v>538</v>
      </c>
      <c r="D295" s="233" t="s">
        <v>223</v>
      </c>
      <c r="E295" s="234">
        <v>503.8</v>
      </c>
      <c r="F295" s="235"/>
      <c r="G295" s="236">
        <f>ROUND(E295*F295,2)</f>
        <v>0</v>
      </c>
      <c r="H295" s="235"/>
      <c r="I295" s="236">
        <f>ROUND(E295*H295,2)</f>
        <v>0</v>
      </c>
      <c r="J295" s="235"/>
      <c r="K295" s="236">
        <f>ROUND(E295*J295,2)</f>
        <v>0</v>
      </c>
      <c r="L295" s="236">
        <v>21</v>
      </c>
      <c r="M295" s="236">
        <f>G295*(1+L295/100)</f>
        <v>0</v>
      </c>
      <c r="N295" s="234">
        <v>5.9000000000000003E-4</v>
      </c>
      <c r="O295" s="234">
        <f>ROUND(E295*N295,2)</f>
        <v>0.3</v>
      </c>
      <c r="P295" s="234">
        <v>0</v>
      </c>
      <c r="Q295" s="234">
        <f>ROUND(E295*P295,2)</f>
        <v>0</v>
      </c>
      <c r="R295" s="236" t="s">
        <v>224</v>
      </c>
      <c r="S295" s="236" t="s">
        <v>202</v>
      </c>
      <c r="T295" s="237" t="s">
        <v>225</v>
      </c>
      <c r="U295" s="222">
        <v>0.06</v>
      </c>
      <c r="V295" s="222">
        <f>ROUND(E295*U295,2)</f>
        <v>30.23</v>
      </c>
      <c r="W295" s="222"/>
      <c r="X295" s="222" t="s">
        <v>226</v>
      </c>
      <c r="Y295" s="222" t="s">
        <v>204</v>
      </c>
      <c r="Z295" s="212"/>
      <c r="AA295" s="212"/>
      <c r="AB295" s="212"/>
      <c r="AC295" s="212"/>
      <c r="AD295" s="212"/>
      <c r="AE295" s="212"/>
      <c r="AF295" s="212"/>
      <c r="AG295" s="212" t="s">
        <v>227</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2" x14ac:dyDescent="0.25">
      <c r="A296" s="219"/>
      <c r="B296" s="220"/>
      <c r="C296" s="261" t="s">
        <v>531</v>
      </c>
      <c r="D296" s="251"/>
      <c r="E296" s="252">
        <v>100.33499999999999</v>
      </c>
      <c r="F296" s="222"/>
      <c r="G296" s="222"/>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229</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3" x14ac:dyDescent="0.25">
      <c r="A297" s="219"/>
      <c r="B297" s="220"/>
      <c r="C297" s="261" t="s">
        <v>535</v>
      </c>
      <c r="D297" s="251"/>
      <c r="E297" s="252">
        <v>361.1</v>
      </c>
      <c r="F297" s="222"/>
      <c r="G297" s="222"/>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229</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5">
      <c r="A298" s="219"/>
      <c r="B298" s="220"/>
      <c r="C298" s="261" t="s">
        <v>539</v>
      </c>
      <c r="D298" s="251"/>
      <c r="E298" s="252">
        <v>42.365000000000002</v>
      </c>
      <c r="F298" s="222"/>
      <c r="G298" s="222"/>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229</v>
      </c>
      <c r="AH298" s="212">
        <v>0</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x14ac:dyDescent="0.25">
      <c r="A299" s="224" t="s">
        <v>197</v>
      </c>
      <c r="B299" s="225" t="s">
        <v>96</v>
      </c>
      <c r="C299" s="245" t="s">
        <v>97</v>
      </c>
      <c r="D299" s="226"/>
      <c r="E299" s="227"/>
      <c r="F299" s="228"/>
      <c r="G299" s="228">
        <f>SUMIF(AG300:AG304,"&lt;&gt;NOR",G300:G304)</f>
        <v>0</v>
      </c>
      <c r="H299" s="228"/>
      <c r="I299" s="228">
        <f>SUM(I300:I304)</f>
        <v>0</v>
      </c>
      <c r="J299" s="228"/>
      <c r="K299" s="228">
        <f>SUM(K300:K304)</f>
        <v>0</v>
      </c>
      <c r="L299" s="228"/>
      <c r="M299" s="228">
        <f>SUM(M300:M304)</f>
        <v>0</v>
      </c>
      <c r="N299" s="227"/>
      <c r="O299" s="227">
        <f>SUM(O300:O304)</f>
        <v>0</v>
      </c>
      <c r="P299" s="227"/>
      <c r="Q299" s="227">
        <f>SUM(Q300:Q304)</f>
        <v>0</v>
      </c>
      <c r="R299" s="228"/>
      <c r="S299" s="228"/>
      <c r="T299" s="229"/>
      <c r="U299" s="223"/>
      <c r="V299" s="223">
        <f>SUM(V300:V304)</f>
        <v>0</v>
      </c>
      <c r="W299" s="223"/>
      <c r="X299" s="223"/>
      <c r="Y299" s="223"/>
      <c r="AG299" t="s">
        <v>198</v>
      </c>
    </row>
    <row r="300" spans="1:60" ht="20.399999999999999" outlineLevel="1" x14ac:dyDescent="0.25">
      <c r="A300" s="238">
        <v>63</v>
      </c>
      <c r="B300" s="239" t="s">
        <v>540</v>
      </c>
      <c r="C300" s="246" t="s">
        <v>541</v>
      </c>
      <c r="D300" s="240" t="s">
        <v>239</v>
      </c>
      <c r="E300" s="241">
        <v>3</v>
      </c>
      <c r="F300" s="242"/>
      <c r="G300" s="243">
        <f>ROUND(E300*F300,2)</f>
        <v>0</v>
      </c>
      <c r="H300" s="242"/>
      <c r="I300" s="243">
        <f>ROUND(E300*H300,2)</f>
        <v>0</v>
      </c>
      <c r="J300" s="242"/>
      <c r="K300" s="243">
        <f>ROUND(E300*J300,2)</f>
        <v>0</v>
      </c>
      <c r="L300" s="243">
        <v>21</v>
      </c>
      <c r="M300" s="243">
        <f>G300*(1+L300/100)</f>
        <v>0</v>
      </c>
      <c r="N300" s="241">
        <v>0</v>
      </c>
      <c r="O300" s="241">
        <f>ROUND(E300*N300,2)</f>
        <v>0</v>
      </c>
      <c r="P300" s="241">
        <v>0</v>
      </c>
      <c r="Q300" s="241">
        <f>ROUND(E300*P300,2)</f>
        <v>0</v>
      </c>
      <c r="R300" s="243"/>
      <c r="S300" s="243" t="s">
        <v>542</v>
      </c>
      <c r="T300" s="244" t="s">
        <v>203</v>
      </c>
      <c r="U300" s="222">
        <v>0</v>
      </c>
      <c r="V300" s="222">
        <f>ROUND(E300*U300,2)</f>
        <v>0</v>
      </c>
      <c r="W300" s="222"/>
      <c r="X300" s="222" t="s">
        <v>226</v>
      </c>
      <c r="Y300" s="222" t="s">
        <v>204</v>
      </c>
      <c r="Z300" s="212"/>
      <c r="AA300" s="212"/>
      <c r="AB300" s="212"/>
      <c r="AC300" s="212"/>
      <c r="AD300" s="212"/>
      <c r="AE300" s="212"/>
      <c r="AF300" s="212"/>
      <c r="AG300" s="212" t="s">
        <v>227</v>
      </c>
      <c r="AH300" s="212"/>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ht="20.399999999999999" outlineLevel="1" x14ac:dyDescent="0.25">
      <c r="A301" s="238">
        <v>64</v>
      </c>
      <c r="B301" s="239" t="s">
        <v>543</v>
      </c>
      <c r="C301" s="246" t="s">
        <v>544</v>
      </c>
      <c r="D301" s="240" t="s">
        <v>239</v>
      </c>
      <c r="E301" s="241">
        <v>4</v>
      </c>
      <c r="F301" s="242"/>
      <c r="G301" s="243">
        <f>ROUND(E301*F301,2)</f>
        <v>0</v>
      </c>
      <c r="H301" s="242"/>
      <c r="I301" s="243">
        <f>ROUND(E301*H301,2)</f>
        <v>0</v>
      </c>
      <c r="J301" s="242"/>
      <c r="K301" s="243">
        <f>ROUND(E301*J301,2)</f>
        <v>0</v>
      </c>
      <c r="L301" s="243">
        <v>21</v>
      </c>
      <c r="M301" s="243">
        <f>G301*(1+L301/100)</f>
        <v>0</v>
      </c>
      <c r="N301" s="241">
        <v>0</v>
      </c>
      <c r="O301" s="241">
        <f>ROUND(E301*N301,2)</f>
        <v>0</v>
      </c>
      <c r="P301" s="241">
        <v>0</v>
      </c>
      <c r="Q301" s="241">
        <f>ROUND(E301*P301,2)</f>
        <v>0</v>
      </c>
      <c r="R301" s="243"/>
      <c r="S301" s="243" t="s">
        <v>542</v>
      </c>
      <c r="T301" s="244" t="s">
        <v>203</v>
      </c>
      <c r="U301" s="222">
        <v>0</v>
      </c>
      <c r="V301" s="222">
        <f>ROUND(E301*U301,2)</f>
        <v>0</v>
      </c>
      <c r="W301" s="222"/>
      <c r="X301" s="222" t="s">
        <v>226</v>
      </c>
      <c r="Y301" s="222" t="s">
        <v>204</v>
      </c>
      <c r="Z301" s="212"/>
      <c r="AA301" s="212"/>
      <c r="AB301" s="212"/>
      <c r="AC301" s="212"/>
      <c r="AD301" s="212"/>
      <c r="AE301" s="212"/>
      <c r="AF301" s="212"/>
      <c r="AG301" s="212" t="s">
        <v>227</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ht="20.399999999999999" outlineLevel="1" x14ac:dyDescent="0.25">
      <c r="A302" s="238">
        <v>65</v>
      </c>
      <c r="B302" s="239" t="s">
        <v>545</v>
      </c>
      <c r="C302" s="246" t="s">
        <v>546</v>
      </c>
      <c r="D302" s="240" t="s">
        <v>239</v>
      </c>
      <c r="E302" s="241">
        <v>1</v>
      </c>
      <c r="F302" s="242"/>
      <c r="G302" s="243">
        <f>ROUND(E302*F302,2)</f>
        <v>0</v>
      </c>
      <c r="H302" s="242"/>
      <c r="I302" s="243">
        <f>ROUND(E302*H302,2)</f>
        <v>0</v>
      </c>
      <c r="J302" s="242"/>
      <c r="K302" s="243">
        <f>ROUND(E302*J302,2)</f>
        <v>0</v>
      </c>
      <c r="L302" s="243">
        <v>21</v>
      </c>
      <c r="M302" s="243">
        <f>G302*(1+L302/100)</f>
        <v>0</v>
      </c>
      <c r="N302" s="241">
        <v>0</v>
      </c>
      <c r="O302" s="241">
        <f>ROUND(E302*N302,2)</f>
        <v>0</v>
      </c>
      <c r="P302" s="241">
        <v>0</v>
      </c>
      <c r="Q302" s="241">
        <f>ROUND(E302*P302,2)</f>
        <v>0</v>
      </c>
      <c r="R302" s="243"/>
      <c r="S302" s="243" t="s">
        <v>542</v>
      </c>
      <c r="T302" s="244" t="s">
        <v>203</v>
      </c>
      <c r="U302" s="222">
        <v>0</v>
      </c>
      <c r="V302" s="222">
        <f>ROUND(E302*U302,2)</f>
        <v>0</v>
      </c>
      <c r="W302" s="222"/>
      <c r="X302" s="222" t="s">
        <v>226</v>
      </c>
      <c r="Y302" s="222" t="s">
        <v>204</v>
      </c>
      <c r="Z302" s="212"/>
      <c r="AA302" s="212"/>
      <c r="AB302" s="212"/>
      <c r="AC302" s="212"/>
      <c r="AD302" s="212"/>
      <c r="AE302" s="212"/>
      <c r="AF302" s="212"/>
      <c r="AG302" s="212" t="s">
        <v>227</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ht="20.399999999999999" outlineLevel="1" x14ac:dyDescent="0.25">
      <c r="A303" s="238">
        <v>66</v>
      </c>
      <c r="B303" s="239" t="s">
        <v>547</v>
      </c>
      <c r="C303" s="246" t="s">
        <v>548</v>
      </c>
      <c r="D303" s="240" t="s">
        <v>239</v>
      </c>
      <c r="E303" s="241">
        <v>2</v>
      </c>
      <c r="F303" s="242"/>
      <c r="G303" s="243">
        <f>ROUND(E303*F303,2)</f>
        <v>0</v>
      </c>
      <c r="H303" s="242"/>
      <c r="I303" s="243">
        <f>ROUND(E303*H303,2)</f>
        <v>0</v>
      </c>
      <c r="J303" s="242"/>
      <c r="K303" s="243">
        <f>ROUND(E303*J303,2)</f>
        <v>0</v>
      </c>
      <c r="L303" s="243">
        <v>21</v>
      </c>
      <c r="M303" s="243">
        <f>G303*(1+L303/100)</f>
        <v>0</v>
      </c>
      <c r="N303" s="241">
        <v>0</v>
      </c>
      <c r="O303" s="241">
        <f>ROUND(E303*N303,2)</f>
        <v>0</v>
      </c>
      <c r="P303" s="241">
        <v>0</v>
      </c>
      <c r="Q303" s="241">
        <f>ROUND(E303*P303,2)</f>
        <v>0</v>
      </c>
      <c r="R303" s="243"/>
      <c r="S303" s="243" t="s">
        <v>542</v>
      </c>
      <c r="T303" s="244" t="s">
        <v>203</v>
      </c>
      <c r="U303" s="222">
        <v>0</v>
      </c>
      <c r="V303" s="222">
        <f>ROUND(E303*U303,2)</f>
        <v>0</v>
      </c>
      <c r="W303" s="222"/>
      <c r="X303" s="222" t="s">
        <v>226</v>
      </c>
      <c r="Y303" s="222" t="s">
        <v>204</v>
      </c>
      <c r="Z303" s="212"/>
      <c r="AA303" s="212"/>
      <c r="AB303" s="212"/>
      <c r="AC303" s="212"/>
      <c r="AD303" s="212"/>
      <c r="AE303" s="212"/>
      <c r="AF303" s="212"/>
      <c r="AG303" s="212" t="s">
        <v>227</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ht="20.399999999999999" outlineLevel="1" x14ac:dyDescent="0.25">
      <c r="A304" s="238">
        <v>67</v>
      </c>
      <c r="B304" s="239" t="s">
        <v>549</v>
      </c>
      <c r="C304" s="246" t="s">
        <v>550</v>
      </c>
      <c r="D304" s="240" t="s">
        <v>239</v>
      </c>
      <c r="E304" s="241">
        <v>8</v>
      </c>
      <c r="F304" s="242"/>
      <c r="G304" s="243">
        <f>ROUND(E304*F304,2)</f>
        <v>0</v>
      </c>
      <c r="H304" s="242"/>
      <c r="I304" s="243">
        <f>ROUND(E304*H304,2)</f>
        <v>0</v>
      </c>
      <c r="J304" s="242"/>
      <c r="K304" s="243">
        <f>ROUND(E304*J304,2)</f>
        <v>0</v>
      </c>
      <c r="L304" s="243">
        <v>21</v>
      </c>
      <c r="M304" s="243">
        <f>G304*(1+L304/100)</f>
        <v>0</v>
      </c>
      <c r="N304" s="241">
        <v>0</v>
      </c>
      <c r="O304" s="241">
        <f>ROUND(E304*N304,2)</f>
        <v>0</v>
      </c>
      <c r="P304" s="241">
        <v>0</v>
      </c>
      <c r="Q304" s="241">
        <f>ROUND(E304*P304,2)</f>
        <v>0</v>
      </c>
      <c r="R304" s="243"/>
      <c r="S304" s="243" t="s">
        <v>542</v>
      </c>
      <c r="T304" s="244" t="s">
        <v>203</v>
      </c>
      <c r="U304" s="222">
        <v>0</v>
      </c>
      <c r="V304" s="222">
        <f>ROUND(E304*U304,2)</f>
        <v>0</v>
      </c>
      <c r="W304" s="222"/>
      <c r="X304" s="222" t="s">
        <v>226</v>
      </c>
      <c r="Y304" s="222" t="s">
        <v>204</v>
      </c>
      <c r="Z304" s="212"/>
      <c r="AA304" s="212"/>
      <c r="AB304" s="212"/>
      <c r="AC304" s="212"/>
      <c r="AD304" s="212"/>
      <c r="AE304" s="212"/>
      <c r="AF304" s="212"/>
      <c r="AG304" s="212" t="s">
        <v>227</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x14ac:dyDescent="0.25">
      <c r="A305" s="224" t="s">
        <v>197</v>
      </c>
      <c r="B305" s="225" t="s">
        <v>100</v>
      </c>
      <c r="C305" s="245" t="s">
        <v>101</v>
      </c>
      <c r="D305" s="226"/>
      <c r="E305" s="227"/>
      <c r="F305" s="228"/>
      <c r="G305" s="228">
        <f>SUMIF(AG306:AG308,"&lt;&gt;NOR",G306:G308)</f>
        <v>0</v>
      </c>
      <c r="H305" s="228"/>
      <c r="I305" s="228">
        <f>SUM(I306:I308)</f>
        <v>0</v>
      </c>
      <c r="J305" s="228"/>
      <c r="K305" s="228">
        <f>SUM(K306:K308)</f>
        <v>0</v>
      </c>
      <c r="L305" s="228"/>
      <c r="M305" s="228">
        <f>SUM(M306:M308)</f>
        <v>0</v>
      </c>
      <c r="N305" s="227"/>
      <c r="O305" s="227">
        <f>SUM(O306:O308)</f>
        <v>0.84</v>
      </c>
      <c r="P305" s="227"/>
      <c r="Q305" s="227">
        <f>SUM(Q306:Q308)</f>
        <v>0</v>
      </c>
      <c r="R305" s="228"/>
      <c r="S305" s="228"/>
      <c r="T305" s="229"/>
      <c r="U305" s="223"/>
      <c r="V305" s="223">
        <f>SUM(V306:V308)</f>
        <v>113.55</v>
      </c>
      <c r="W305" s="223"/>
      <c r="X305" s="223"/>
      <c r="Y305" s="223"/>
      <c r="AG305" t="s">
        <v>198</v>
      </c>
    </row>
    <row r="306" spans="1:60" outlineLevel="1" x14ac:dyDescent="0.25">
      <c r="A306" s="231">
        <v>68</v>
      </c>
      <c r="B306" s="232" t="s">
        <v>551</v>
      </c>
      <c r="C306" s="247" t="s">
        <v>552</v>
      </c>
      <c r="D306" s="233" t="s">
        <v>223</v>
      </c>
      <c r="E306" s="234">
        <v>530.61</v>
      </c>
      <c r="F306" s="235"/>
      <c r="G306" s="236">
        <f>ROUND(E306*F306,2)</f>
        <v>0</v>
      </c>
      <c r="H306" s="235"/>
      <c r="I306" s="236">
        <f>ROUND(E306*H306,2)</f>
        <v>0</v>
      </c>
      <c r="J306" s="235"/>
      <c r="K306" s="236">
        <f>ROUND(E306*J306,2)</f>
        <v>0</v>
      </c>
      <c r="L306" s="236">
        <v>21</v>
      </c>
      <c r="M306" s="236">
        <f>G306*(1+L306/100)</f>
        <v>0</v>
      </c>
      <c r="N306" s="234">
        <v>1.58E-3</v>
      </c>
      <c r="O306" s="234">
        <f>ROUND(E306*N306,2)</f>
        <v>0.84</v>
      </c>
      <c r="P306" s="234">
        <v>0</v>
      </c>
      <c r="Q306" s="234">
        <f>ROUND(E306*P306,2)</f>
        <v>0</v>
      </c>
      <c r="R306" s="236" t="s">
        <v>553</v>
      </c>
      <c r="S306" s="236" t="s">
        <v>202</v>
      </c>
      <c r="T306" s="237" t="s">
        <v>225</v>
      </c>
      <c r="U306" s="222">
        <v>0.214</v>
      </c>
      <c r="V306" s="222">
        <f>ROUND(E306*U306,2)</f>
        <v>113.55</v>
      </c>
      <c r="W306" s="222"/>
      <c r="X306" s="222" t="s">
        <v>226</v>
      </c>
      <c r="Y306" s="222" t="s">
        <v>204</v>
      </c>
      <c r="Z306" s="212"/>
      <c r="AA306" s="212"/>
      <c r="AB306" s="212"/>
      <c r="AC306" s="212"/>
      <c r="AD306" s="212"/>
      <c r="AE306" s="212"/>
      <c r="AF306" s="212"/>
      <c r="AG306" s="212" t="s">
        <v>227</v>
      </c>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ht="30.6" outlineLevel="2" x14ac:dyDescent="0.25">
      <c r="A307" s="219"/>
      <c r="B307" s="220"/>
      <c r="C307" s="261" t="s">
        <v>554</v>
      </c>
      <c r="D307" s="251"/>
      <c r="E307" s="252">
        <v>474.64</v>
      </c>
      <c r="F307" s="222"/>
      <c r="G307" s="222"/>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229</v>
      </c>
      <c r="AH307" s="212">
        <v>0</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3" x14ac:dyDescent="0.25">
      <c r="A308" s="219"/>
      <c r="B308" s="220"/>
      <c r="C308" s="261" t="s">
        <v>555</v>
      </c>
      <c r="D308" s="251"/>
      <c r="E308" s="252">
        <v>55.97</v>
      </c>
      <c r="F308" s="222"/>
      <c r="G308" s="222"/>
      <c r="H308" s="222"/>
      <c r="I308" s="222"/>
      <c r="J308" s="222"/>
      <c r="K308" s="222"/>
      <c r="L308" s="222"/>
      <c r="M308" s="222"/>
      <c r="N308" s="221"/>
      <c r="O308" s="221"/>
      <c r="P308" s="221"/>
      <c r="Q308" s="221"/>
      <c r="R308" s="222"/>
      <c r="S308" s="222"/>
      <c r="T308" s="222"/>
      <c r="U308" s="222"/>
      <c r="V308" s="222"/>
      <c r="W308" s="222"/>
      <c r="X308" s="222"/>
      <c r="Y308" s="222"/>
      <c r="Z308" s="212"/>
      <c r="AA308" s="212"/>
      <c r="AB308" s="212"/>
      <c r="AC308" s="212"/>
      <c r="AD308" s="212"/>
      <c r="AE308" s="212"/>
      <c r="AF308" s="212"/>
      <c r="AG308" s="212" t="s">
        <v>229</v>
      </c>
      <c r="AH308" s="212">
        <v>0</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x14ac:dyDescent="0.25">
      <c r="A309" s="224" t="s">
        <v>197</v>
      </c>
      <c r="B309" s="225" t="s">
        <v>102</v>
      </c>
      <c r="C309" s="245" t="s">
        <v>103</v>
      </c>
      <c r="D309" s="226"/>
      <c r="E309" s="227"/>
      <c r="F309" s="228"/>
      <c r="G309" s="228">
        <f>SUMIF(AG310:AG330,"&lt;&gt;NOR",G310:G330)</f>
        <v>0</v>
      </c>
      <c r="H309" s="228"/>
      <c r="I309" s="228">
        <f>SUM(I310:I330)</f>
        <v>0</v>
      </c>
      <c r="J309" s="228"/>
      <c r="K309" s="228">
        <f>SUM(K310:K330)</f>
        <v>0</v>
      </c>
      <c r="L309" s="228"/>
      <c r="M309" s="228">
        <f>SUM(M310:M330)</f>
        <v>0</v>
      </c>
      <c r="N309" s="227"/>
      <c r="O309" s="227">
        <f>SUM(O310:O330)</f>
        <v>0.08</v>
      </c>
      <c r="P309" s="227"/>
      <c r="Q309" s="227">
        <f>SUM(Q310:Q330)</f>
        <v>0</v>
      </c>
      <c r="R309" s="228"/>
      <c r="S309" s="228"/>
      <c r="T309" s="229"/>
      <c r="U309" s="223"/>
      <c r="V309" s="223">
        <f>SUM(V310:V330)</f>
        <v>168.07</v>
      </c>
      <c r="W309" s="223"/>
      <c r="X309" s="223"/>
      <c r="Y309" s="223"/>
      <c r="AG309" t="s">
        <v>198</v>
      </c>
    </row>
    <row r="310" spans="1:60" ht="40.799999999999997" outlineLevel="1" x14ac:dyDescent="0.25">
      <c r="A310" s="231">
        <v>69</v>
      </c>
      <c r="B310" s="232" t="s">
        <v>556</v>
      </c>
      <c r="C310" s="247" t="s">
        <v>557</v>
      </c>
      <c r="D310" s="233" t="s">
        <v>223</v>
      </c>
      <c r="E310" s="234">
        <v>530.61</v>
      </c>
      <c r="F310" s="235"/>
      <c r="G310" s="236">
        <f>ROUND(E310*F310,2)</f>
        <v>0</v>
      </c>
      <c r="H310" s="235"/>
      <c r="I310" s="236">
        <f>ROUND(E310*H310,2)</f>
        <v>0</v>
      </c>
      <c r="J310" s="235"/>
      <c r="K310" s="236">
        <f>ROUND(E310*J310,2)</f>
        <v>0</v>
      </c>
      <c r="L310" s="236">
        <v>21</v>
      </c>
      <c r="M310" s="236">
        <f>G310*(1+L310/100)</f>
        <v>0</v>
      </c>
      <c r="N310" s="234">
        <v>4.0000000000000003E-5</v>
      </c>
      <c r="O310" s="234">
        <f>ROUND(E310*N310,2)</f>
        <v>0.02</v>
      </c>
      <c r="P310" s="234">
        <v>0</v>
      </c>
      <c r="Q310" s="234">
        <f>ROUND(E310*P310,2)</f>
        <v>0</v>
      </c>
      <c r="R310" s="236" t="s">
        <v>224</v>
      </c>
      <c r="S310" s="236" t="s">
        <v>202</v>
      </c>
      <c r="T310" s="237" t="s">
        <v>225</v>
      </c>
      <c r="U310" s="222">
        <v>0.308</v>
      </c>
      <c r="V310" s="222">
        <f>ROUND(E310*U310,2)</f>
        <v>163.43</v>
      </c>
      <c r="W310" s="222"/>
      <c r="X310" s="222" t="s">
        <v>226</v>
      </c>
      <c r="Y310" s="222" t="s">
        <v>204</v>
      </c>
      <c r="Z310" s="212"/>
      <c r="AA310" s="212"/>
      <c r="AB310" s="212"/>
      <c r="AC310" s="212"/>
      <c r="AD310" s="212"/>
      <c r="AE310" s="212"/>
      <c r="AF310" s="212"/>
      <c r="AG310" s="212" t="s">
        <v>227</v>
      </c>
      <c r="AH310" s="212"/>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ht="30.6" outlineLevel="2" x14ac:dyDescent="0.25">
      <c r="A311" s="219"/>
      <c r="B311" s="220"/>
      <c r="C311" s="261" t="s">
        <v>554</v>
      </c>
      <c r="D311" s="251"/>
      <c r="E311" s="252">
        <v>474.64</v>
      </c>
      <c r="F311" s="222"/>
      <c r="G311" s="222"/>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229</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3" x14ac:dyDescent="0.25">
      <c r="A312" s="219"/>
      <c r="B312" s="220"/>
      <c r="C312" s="261" t="s">
        <v>555</v>
      </c>
      <c r="D312" s="251"/>
      <c r="E312" s="252">
        <v>55.97</v>
      </c>
      <c r="F312" s="222"/>
      <c r="G312" s="222"/>
      <c r="H312" s="222"/>
      <c r="I312" s="222"/>
      <c r="J312" s="222"/>
      <c r="K312" s="222"/>
      <c r="L312" s="222"/>
      <c r="M312" s="222"/>
      <c r="N312" s="221"/>
      <c r="O312" s="221"/>
      <c r="P312" s="221"/>
      <c r="Q312" s="221"/>
      <c r="R312" s="222"/>
      <c r="S312" s="222"/>
      <c r="T312" s="222"/>
      <c r="U312" s="222"/>
      <c r="V312" s="222"/>
      <c r="W312" s="222"/>
      <c r="X312" s="222"/>
      <c r="Y312" s="222"/>
      <c r="Z312" s="212"/>
      <c r="AA312" s="212"/>
      <c r="AB312" s="212"/>
      <c r="AC312" s="212"/>
      <c r="AD312" s="212"/>
      <c r="AE312" s="212"/>
      <c r="AF312" s="212"/>
      <c r="AG312" s="212" t="s">
        <v>229</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1" x14ac:dyDescent="0.25">
      <c r="A313" s="231">
        <v>70</v>
      </c>
      <c r="B313" s="232" t="s">
        <v>558</v>
      </c>
      <c r="C313" s="247" t="s">
        <v>559</v>
      </c>
      <c r="D313" s="233" t="s">
        <v>239</v>
      </c>
      <c r="E313" s="234">
        <v>3</v>
      </c>
      <c r="F313" s="235"/>
      <c r="G313" s="236">
        <f>ROUND(E313*F313,2)</f>
        <v>0</v>
      </c>
      <c r="H313" s="235"/>
      <c r="I313" s="236">
        <f>ROUND(E313*H313,2)</f>
        <v>0</v>
      </c>
      <c r="J313" s="235"/>
      <c r="K313" s="236">
        <f>ROUND(E313*J313,2)</f>
        <v>0</v>
      </c>
      <c r="L313" s="236">
        <v>21</v>
      </c>
      <c r="M313" s="236">
        <f>G313*(1+L313/100)</f>
        <v>0</v>
      </c>
      <c r="N313" s="234">
        <v>1.0000000000000001E-5</v>
      </c>
      <c r="O313" s="234">
        <f>ROUND(E313*N313,2)</f>
        <v>0</v>
      </c>
      <c r="P313" s="234">
        <v>0</v>
      </c>
      <c r="Q313" s="234">
        <f>ROUND(E313*P313,2)</f>
        <v>0</v>
      </c>
      <c r="R313" s="236" t="s">
        <v>224</v>
      </c>
      <c r="S313" s="236" t="s">
        <v>202</v>
      </c>
      <c r="T313" s="237" t="s">
        <v>225</v>
      </c>
      <c r="U313" s="222">
        <v>0.17</v>
      </c>
      <c r="V313" s="222">
        <f>ROUND(E313*U313,2)</f>
        <v>0.51</v>
      </c>
      <c r="W313" s="222"/>
      <c r="X313" s="222" t="s">
        <v>226</v>
      </c>
      <c r="Y313" s="222" t="s">
        <v>204</v>
      </c>
      <c r="Z313" s="212"/>
      <c r="AA313" s="212"/>
      <c r="AB313" s="212"/>
      <c r="AC313" s="212"/>
      <c r="AD313" s="212"/>
      <c r="AE313" s="212"/>
      <c r="AF313" s="212"/>
      <c r="AG313" s="212" t="s">
        <v>227</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2" x14ac:dyDescent="0.25">
      <c r="A314" s="219"/>
      <c r="B314" s="220"/>
      <c r="C314" s="261" t="s">
        <v>560</v>
      </c>
      <c r="D314" s="251"/>
      <c r="E314" s="252">
        <v>3</v>
      </c>
      <c r="F314" s="222"/>
      <c r="G314" s="22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229</v>
      </c>
      <c r="AH314" s="212">
        <v>5</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ht="20.399999999999999" outlineLevel="1" x14ac:dyDescent="0.25">
      <c r="A315" s="231">
        <v>71</v>
      </c>
      <c r="B315" s="232" t="s">
        <v>561</v>
      </c>
      <c r="C315" s="247" t="s">
        <v>562</v>
      </c>
      <c r="D315" s="233" t="s">
        <v>239</v>
      </c>
      <c r="E315" s="234">
        <v>2</v>
      </c>
      <c r="F315" s="235"/>
      <c r="G315" s="236">
        <f>ROUND(E315*F315,2)</f>
        <v>0</v>
      </c>
      <c r="H315" s="235"/>
      <c r="I315" s="236">
        <f>ROUND(E315*H315,2)</f>
        <v>0</v>
      </c>
      <c r="J315" s="235"/>
      <c r="K315" s="236">
        <f>ROUND(E315*J315,2)</f>
        <v>0</v>
      </c>
      <c r="L315" s="236">
        <v>21</v>
      </c>
      <c r="M315" s="236">
        <f>G315*(1+L315/100)</f>
        <v>0</v>
      </c>
      <c r="N315" s="234">
        <v>1.4999999999999999E-2</v>
      </c>
      <c r="O315" s="234">
        <f>ROUND(E315*N315,2)</f>
        <v>0.03</v>
      </c>
      <c r="P315" s="234">
        <v>0</v>
      </c>
      <c r="Q315" s="234">
        <f>ROUND(E315*P315,2)</f>
        <v>0</v>
      </c>
      <c r="R315" s="236" t="s">
        <v>563</v>
      </c>
      <c r="S315" s="236" t="s">
        <v>202</v>
      </c>
      <c r="T315" s="237" t="s">
        <v>225</v>
      </c>
      <c r="U315" s="222">
        <v>1.6439999999999999</v>
      </c>
      <c r="V315" s="222">
        <f>ROUND(E315*U315,2)</f>
        <v>3.29</v>
      </c>
      <c r="W315" s="222"/>
      <c r="X315" s="222" t="s">
        <v>226</v>
      </c>
      <c r="Y315" s="222" t="s">
        <v>204</v>
      </c>
      <c r="Z315" s="212"/>
      <c r="AA315" s="212"/>
      <c r="AB315" s="212"/>
      <c r="AC315" s="212"/>
      <c r="AD315" s="212"/>
      <c r="AE315" s="212"/>
      <c r="AF315" s="212"/>
      <c r="AG315" s="212" t="s">
        <v>227</v>
      </c>
      <c r="AH315" s="212"/>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2" x14ac:dyDescent="0.25">
      <c r="A316" s="219"/>
      <c r="B316" s="220"/>
      <c r="C316" s="261" t="s">
        <v>564</v>
      </c>
      <c r="D316" s="251"/>
      <c r="E316" s="252"/>
      <c r="F316" s="222"/>
      <c r="G316" s="22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229</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3" x14ac:dyDescent="0.25">
      <c r="A317" s="219"/>
      <c r="B317" s="220"/>
      <c r="C317" s="261" t="s">
        <v>241</v>
      </c>
      <c r="D317" s="251"/>
      <c r="E317" s="252">
        <v>1</v>
      </c>
      <c r="F317" s="222"/>
      <c r="G317" s="222"/>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229</v>
      </c>
      <c r="AH317" s="212">
        <v>0</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3" x14ac:dyDescent="0.25">
      <c r="A318" s="219"/>
      <c r="B318" s="220"/>
      <c r="C318" s="261" t="s">
        <v>246</v>
      </c>
      <c r="D318" s="251"/>
      <c r="E318" s="252">
        <v>1</v>
      </c>
      <c r="F318" s="222"/>
      <c r="G318" s="222"/>
      <c r="H318" s="222"/>
      <c r="I318" s="222"/>
      <c r="J318" s="222"/>
      <c r="K318" s="222"/>
      <c r="L318" s="222"/>
      <c r="M318" s="222"/>
      <c r="N318" s="221"/>
      <c r="O318" s="221"/>
      <c r="P318" s="221"/>
      <c r="Q318" s="221"/>
      <c r="R318" s="222"/>
      <c r="S318" s="222"/>
      <c r="T318" s="222"/>
      <c r="U318" s="222"/>
      <c r="V318" s="222"/>
      <c r="W318" s="222"/>
      <c r="X318" s="222"/>
      <c r="Y318" s="222"/>
      <c r="Z318" s="212"/>
      <c r="AA318" s="212"/>
      <c r="AB318" s="212"/>
      <c r="AC318" s="212"/>
      <c r="AD318" s="212"/>
      <c r="AE318" s="212"/>
      <c r="AF318" s="212"/>
      <c r="AG318" s="212" t="s">
        <v>229</v>
      </c>
      <c r="AH318" s="212">
        <v>0</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1" x14ac:dyDescent="0.25">
      <c r="A319" s="231">
        <v>72</v>
      </c>
      <c r="B319" s="232" t="s">
        <v>565</v>
      </c>
      <c r="C319" s="247" t="s">
        <v>566</v>
      </c>
      <c r="D319" s="233" t="s">
        <v>239</v>
      </c>
      <c r="E319" s="234">
        <v>16</v>
      </c>
      <c r="F319" s="235"/>
      <c r="G319" s="236">
        <f>ROUND(E319*F319,2)</f>
        <v>0</v>
      </c>
      <c r="H319" s="235"/>
      <c r="I319" s="236">
        <f>ROUND(E319*H319,2)</f>
        <v>0</v>
      </c>
      <c r="J319" s="235"/>
      <c r="K319" s="236">
        <f>ROUND(E319*J319,2)</f>
        <v>0</v>
      </c>
      <c r="L319" s="236">
        <v>21</v>
      </c>
      <c r="M319" s="236">
        <f>G319*(1+L319/100)</f>
        <v>0</v>
      </c>
      <c r="N319" s="234">
        <v>0</v>
      </c>
      <c r="O319" s="234">
        <f>ROUND(E319*N319,2)</f>
        <v>0</v>
      </c>
      <c r="P319" s="234">
        <v>0</v>
      </c>
      <c r="Q319" s="234">
        <f>ROUND(E319*P319,2)</f>
        <v>0</v>
      </c>
      <c r="R319" s="236"/>
      <c r="S319" s="236" t="s">
        <v>542</v>
      </c>
      <c r="T319" s="237" t="s">
        <v>203</v>
      </c>
      <c r="U319" s="222">
        <v>0</v>
      </c>
      <c r="V319" s="222">
        <f>ROUND(E319*U319,2)</f>
        <v>0</v>
      </c>
      <c r="W319" s="222"/>
      <c r="X319" s="222" t="s">
        <v>226</v>
      </c>
      <c r="Y319" s="222" t="s">
        <v>204</v>
      </c>
      <c r="Z319" s="212"/>
      <c r="AA319" s="212"/>
      <c r="AB319" s="212"/>
      <c r="AC319" s="212"/>
      <c r="AD319" s="212"/>
      <c r="AE319" s="212"/>
      <c r="AF319" s="212"/>
      <c r="AG319" s="212" t="s">
        <v>227</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2" x14ac:dyDescent="0.25">
      <c r="A320" s="219"/>
      <c r="B320" s="220"/>
      <c r="C320" s="261" t="s">
        <v>567</v>
      </c>
      <c r="D320" s="251"/>
      <c r="E320" s="252">
        <v>16</v>
      </c>
      <c r="F320" s="222"/>
      <c r="G320" s="222"/>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229</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1" x14ac:dyDescent="0.25">
      <c r="A321" s="238">
        <v>73</v>
      </c>
      <c r="B321" s="239" t="s">
        <v>568</v>
      </c>
      <c r="C321" s="246" t="s">
        <v>569</v>
      </c>
      <c r="D321" s="240" t="s">
        <v>239</v>
      </c>
      <c r="E321" s="241">
        <v>1</v>
      </c>
      <c r="F321" s="242"/>
      <c r="G321" s="243">
        <f>ROUND(E321*F321,2)</f>
        <v>0</v>
      </c>
      <c r="H321" s="242"/>
      <c r="I321" s="243">
        <f>ROUND(E321*H321,2)</f>
        <v>0</v>
      </c>
      <c r="J321" s="242"/>
      <c r="K321" s="243">
        <f>ROUND(E321*J321,2)</f>
        <v>0</v>
      </c>
      <c r="L321" s="243">
        <v>21</v>
      </c>
      <c r="M321" s="243">
        <f>G321*(1+L321/100)</f>
        <v>0</v>
      </c>
      <c r="N321" s="241">
        <v>0</v>
      </c>
      <c r="O321" s="241">
        <f>ROUND(E321*N321,2)</f>
        <v>0</v>
      </c>
      <c r="P321" s="241">
        <v>0</v>
      </c>
      <c r="Q321" s="241">
        <f>ROUND(E321*P321,2)</f>
        <v>0</v>
      </c>
      <c r="R321" s="243"/>
      <c r="S321" s="243" t="s">
        <v>542</v>
      </c>
      <c r="T321" s="244" t="s">
        <v>203</v>
      </c>
      <c r="U321" s="222">
        <v>0</v>
      </c>
      <c r="V321" s="222">
        <f>ROUND(E321*U321,2)</f>
        <v>0</v>
      </c>
      <c r="W321" s="222"/>
      <c r="X321" s="222" t="s">
        <v>226</v>
      </c>
      <c r="Y321" s="222" t="s">
        <v>204</v>
      </c>
      <c r="Z321" s="212"/>
      <c r="AA321" s="212"/>
      <c r="AB321" s="212"/>
      <c r="AC321" s="212"/>
      <c r="AD321" s="212"/>
      <c r="AE321" s="212"/>
      <c r="AF321" s="212"/>
      <c r="AG321" s="212" t="s">
        <v>227</v>
      </c>
      <c r="AH321" s="212"/>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1" x14ac:dyDescent="0.25">
      <c r="A322" s="238">
        <v>74</v>
      </c>
      <c r="B322" s="239" t="s">
        <v>570</v>
      </c>
      <c r="C322" s="246" t="s">
        <v>571</v>
      </c>
      <c r="D322" s="240" t="s">
        <v>357</v>
      </c>
      <c r="E322" s="241">
        <v>13.9</v>
      </c>
      <c r="F322" s="242"/>
      <c r="G322" s="243">
        <f>ROUND(E322*F322,2)</f>
        <v>0</v>
      </c>
      <c r="H322" s="242"/>
      <c r="I322" s="243">
        <f>ROUND(E322*H322,2)</f>
        <v>0</v>
      </c>
      <c r="J322" s="242"/>
      <c r="K322" s="243">
        <f>ROUND(E322*J322,2)</f>
        <v>0</v>
      </c>
      <c r="L322" s="243">
        <v>21</v>
      </c>
      <c r="M322" s="243">
        <f>G322*(1+L322/100)</f>
        <v>0</v>
      </c>
      <c r="N322" s="241">
        <v>0</v>
      </c>
      <c r="O322" s="241">
        <f>ROUND(E322*N322,2)</f>
        <v>0</v>
      </c>
      <c r="P322" s="241">
        <v>0</v>
      </c>
      <c r="Q322" s="241">
        <f>ROUND(E322*P322,2)</f>
        <v>0</v>
      </c>
      <c r="R322" s="243"/>
      <c r="S322" s="243" t="s">
        <v>542</v>
      </c>
      <c r="T322" s="244" t="s">
        <v>203</v>
      </c>
      <c r="U322" s="222">
        <v>0</v>
      </c>
      <c r="V322" s="222">
        <f>ROUND(E322*U322,2)</f>
        <v>0</v>
      </c>
      <c r="W322" s="222"/>
      <c r="X322" s="222" t="s">
        <v>226</v>
      </c>
      <c r="Y322" s="222" t="s">
        <v>204</v>
      </c>
      <c r="Z322" s="212"/>
      <c r="AA322" s="212"/>
      <c r="AB322" s="212"/>
      <c r="AC322" s="212"/>
      <c r="AD322" s="212"/>
      <c r="AE322" s="212"/>
      <c r="AF322" s="212"/>
      <c r="AG322" s="212" t="s">
        <v>227</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ht="20.399999999999999" outlineLevel="1" x14ac:dyDescent="0.25">
      <c r="A323" s="238">
        <v>75</v>
      </c>
      <c r="B323" s="239" t="s">
        <v>572</v>
      </c>
      <c r="C323" s="246" t="s">
        <v>573</v>
      </c>
      <c r="D323" s="240" t="s">
        <v>239</v>
      </c>
      <c r="E323" s="241">
        <v>7</v>
      </c>
      <c r="F323" s="242"/>
      <c r="G323" s="243">
        <f>ROUND(E323*F323,2)</f>
        <v>0</v>
      </c>
      <c r="H323" s="242"/>
      <c r="I323" s="243">
        <f>ROUND(E323*H323,2)</f>
        <v>0</v>
      </c>
      <c r="J323" s="242"/>
      <c r="K323" s="243">
        <f>ROUND(E323*J323,2)</f>
        <v>0</v>
      </c>
      <c r="L323" s="243">
        <v>21</v>
      </c>
      <c r="M323" s="243">
        <f>G323*(1+L323/100)</f>
        <v>0</v>
      </c>
      <c r="N323" s="241">
        <v>1E-4</v>
      </c>
      <c r="O323" s="241">
        <f>ROUND(E323*N323,2)</f>
        <v>0</v>
      </c>
      <c r="P323" s="241">
        <v>0</v>
      </c>
      <c r="Q323" s="241">
        <f>ROUND(E323*P323,2)</f>
        <v>0</v>
      </c>
      <c r="R323" s="243"/>
      <c r="S323" s="243" t="s">
        <v>542</v>
      </c>
      <c r="T323" s="244" t="s">
        <v>203</v>
      </c>
      <c r="U323" s="222">
        <v>0.12</v>
      </c>
      <c r="V323" s="222">
        <f>ROUND(E323*U323,2)</f>
        <v>0.84</v>
      </c>
      <c r="W323" s="222"/>
      <c r="X323" s="222" t="s">
        <v>226</v>
      </c>
      <c r="Y323" s="222" t="s">
        <v>204</v>
      </c>
      <c r="Z323" s="212"/>
      <c r="AA323" s="212"/>
      <c r="AB323" s="212"/>
      <c r="AC323" s="212"/>
      <c r="AD323" s="212"/>
      <c r="AE323" s="212"/>
      <c r="AF323" s="212"/>
      <c r="AG323" s="212" t="s">
        <v>227</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1" x14ac:dyDescent="0.25">
      <c r="A324" s="238">
        <v>76</v>
      </c>
      <c r="B324" s="239" t="s">
        <v>574</v>
      </c>
      <c r="C324" s="246" t="s">
        <v>575</v>
      </c>
      <c r="D324" s="240" t="s">
        <v>576</v>
      </c>
      <c r="E324" s="241">
        <v>1</v>
      </c>
      <c r="F324" s="242"/>
      <c r="G324" s="243">
        <f>ROUND(E324*F324,2)</f>
        <v>0</v>
      </c>
      <c r="H324" s="242"/>
      <c r="I324" s="243">
        <f>ROUND(E324*H324,2)</f>
        <v>0</v>
      </c>
      <c r="J324" s="242"/>
      <c r="K324" s="243">
        <f>ROUND(E324*J324,2)</f>
        <v>0</v>
      </c>
      <c r="L324" s="243">
        <v>21</v>
      </c>
      <c r="M324" s="243">
        <f>G324*(1+L324/100)</f>
        <v>0</v>
      </c>
      <c r="N324" s="241">
        <v>0</v>
      </c>
      <c r="O324" s="241">
        <f>ROUND(E324*N324,2)</f>
        <v>0</v>
      </c>
      <c r="P324" s="241">
        <v>0</v>
      </c>
      <c r="Q324" s="241">
        <f>ROUND(E324*P324,2)</f>
        <v>0</v>
      </c>
      <c r="R324" s="243"/>
      <c r="S324" s="243" t="s">
        <v>542</v>
      </c>
      <c r="T324" s="244" t="s">
        <v>203</v>
      </c>
      <c r="U324" s="222">
        <v>0</v>
      </c>
      <c r="V324" s="222">
        <f>ROUND(E324*U324,2)</f>
        <v>0</v>
      </c>
      <c r="W324" s="222"/>
      <c r="X324" s="222" t="s">
        <v>226</v>
      </c>
      <c r="Y324" s="222" t="s">
        <v>204</v>
      </c>
      <c r="Z324" s="212"/>
      <c r="AA324" s="212"/>
      <c r="AB324" s="212"/>
      <c r="AC324" s="212"/>
      <c r="AD324" s="212"/>
      <c r="AE324" s="212"/>
      <c r="AF324" s="212"/>
      <c r="AG324" s="212" t="s">
        <v>227</v>
      </c>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1" x14ac:dyDescent="0.25">
      <c r="A325" s="238">
        <v>77</v>
      </c>
      <c r="B325" s="239" t="s">
        <v>577</v>
      </c>
      <c r="C325" s="246" t="s">
        <v>578</v>
      </c>
      <c r="D325" s="240" t="s">
        <v>576</v>
      </c>
      <c r="E325" s="241">
        <v>1</v>
      </c>
      <c r="F325" s="242"/>
      <c r="G325" s="243">
        <f>ROUND(E325*F325,2)</f>
        <v>0</v>
      </c>
      <c r="H325" s="242"/>
      <c r="I325" s="243">
        <f>ROUND(E325*H325,2)</f>
        <v>0</v>
      </c>
      <c r="J325" s="242"/>
      <c r="K325" s="243">
        <f>ROUND(E325*J325,2)</f>
        <v>0</v>
      </c>
      <c r="L325" s="243">
        <v>21</v>
      </c>
      <c r="M325" s="243">
        <f>G325*(1+L325/100)</f>
        <v>0</v>
      </c>
      <c r="N325" s="241">
        <v>0</v>
      </c>
      <c r="O325" s="241">
        <f>ROUND(E325*N325,2)</f>
        <v>0</v>
      </c>
      <c r="P325" s="241">
        <v>0</v>
      </c>
      <c r="Q325" s="241">
        <f>ROUND(E325*P325,2)</f>
        <v>0</v>
      </c>
      <c r="R325" s="243"/>
      <c r="S325" s="243" t="s">
        <v>542</v>
      </c>
      <c r="T325" s="244" t="s">
        <v>203</v>
      </c>
      <c r="U325" s="222">
        <v>0</v>
      </c>
      <c r="V325" s="222">
        <f>ROUND(E325*U325,2)</f>
        <v>0</v>
      </c>
      <c r="W325" s="222"/>
      <c r="X325" s="222" t="s">
        <v>226</v>
      </c>
      <c r="Y325" s="222" t="s">
        <v>204</v>
      </c>
      <c r="Z325" s="212"/>
      <c r="AA325" s="212"/>
      <c r="AB325" s="212"/>
      <c r="AC325" s="212"/>
      <c r="AD325" s="212"/>
      <c r="AE325" s="212"/>
      <c r="AF325" s="212"/>
      <c r="AG325" s="212" t="s">
        <v>227</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1" x14ac:dyDescent="0.25">
      <c r="A326" s="238">
        <v>78</v>
      </c>
      <c r="B326" s="239" t="s">
        <v>579</v>
      </c>
      <c r="C326" s="246" t="s">
        <v>580</v>
      </c>
      <c r="D326" s="240" t="s">
        <v>576</v>
      </c>
      <c r="E326" s="241">
        <v>1</v>
      </c>
      <c r="F326" s="242"/>
      <c r="G326" s="243">
        <f>ROUND(E326*F326,2)</f>
        <v>0</v>
      </c>
      <c r="H326" s="242"/>
      <c r="I326" s="243">
        <f>ROUND(E326*H326,2)</f>
        <v>0</v>
      </c>
      <c r="J326" s="242"/>
      <c r="K326" s="243">
        <f>ROUND(E326*J326,2)</f>
        <v>0</v>
      </c>
      <c r="L326" s="243">
        <v>21</v>
      </c>
      <c r="M326" s="243">
        <f>G326*(1+L326/100)</f>
        <v>0</v>
      </c>
      <c r="N326" s="241">
        <v>0</v>
      </c>
      <c r="O326" s="241">
        <f>ROUND(E326*N326,2)</f>
        <v>0</v>
      </c>
      <c r="P326" s="241">
        <v>0</v>
      </c>
      <c r="Q326" s="241">
        <f>ROUND(E326*P326,2)</f>
        <v>0</v>
      </c>
      <c r="R326" s="243"/>
      <c r="S326" s="243" t="s">
        <v>542</v>
      </c>
      <c r="T326" s="244" t="s">
        <v>203</v>
      </c>
      <c r="U326" s="222">
        <v>0</v>
      </c>
      <c r="V326" s="222">
        <f>ROUND(E326*U326,2)</f>
        <v>0</v>
      </c>
      <c r="W326" s="222"/>
      <c r="X326" s="222" t="s">
        <v>226</v>
      </c>
      <c r="Y326" s="222" t="s">
        <v>204</v>
      </c>
      <c r="Z326" s="212"/>
      <c r="AA326" s="212"/>
      <c r="AB326" s="212"/>
      <c r="AC326" s="212"/>
      <c r="AD326" s="212"/>
      <c r="AE326" s="212"/>
      <c r="AF326" s="212"/>
      <c r="AG326" s="212" t="s">
        <v>227</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ht="20.399999999999999" outlineLevel="1" x14ac:dyDescent="0.25">
      <c r="A327" s="231">
        <v>79</v>
      </c>
      <c r="B327" s="232" t="s">
        <v>581</v>
      </c>
      <c r="C327" s="247" t="s">
        <v>582</v>
      </c>
      <c r="D327" s="233" t="s">
        <v>239</v>
      </c>
      <c r="E327" s="234">
        <v>3</v>
      </c>
      <c r="F327" s="235"/>
      <c r="G327" s="236">
        <f>ROUND(E327*F327,2)</f>
        <v>0</v>
      </c>
      <c r="H327" s="235"/>
      <c r="I327" s="236">
        <f>ROUND(E327*H327,2)</f>
        <v>0</v>
      </c>
      <c r="J327" s="235"/>
      <c r="K327" s="236">
        <f>ROUND(E327*J327,2)</f>
        <v>0</v>
      </c>
      <c r="L327" s="236">
        <v>21</v>
      </c>
      <c r="M327" s="236">
        <f>G327*(1+L327/100)</f>
        <v>0</v>
      </c>
      <c r="N327" s="234">
        <v>9.7999999999999997E-3</v>
      </c>
      <c r="O327" s="234">
        <f>ROUND(E327*N327,2)</f>
        <v>0.03</v>
      </c>
      <c r="P327" s="234">
        <v>0</v>
      </c>
      <c r="Q327" s="234">
        <f>ROUND(E327*P327,2)</f>
        <v>0</v>
      </c>
      <c r="R327" s="236" t="s">
        <v>330</v>
      </c>
      <c r="S327" s="236" t="s">
        <v>225</v>
      </c>
      <c r="T327" s="237" t="s">
        <v>225</v>
      </c>
      <c r="U327" s="222">
        <v>0</v>
      </c>
      <c r="V327" s="222">
        <f>ROUND(E327*U327,2)</f>
        <v>0</v>
      </c>
      <c r="W327" s="222"/>
      <c r="X327" s="222" t="s">
        <v>331</v>
      </c>
      <c r="Y327" s="222" t="s">
        <v>204</v>
      </c>
      <c r="Z327" s="212"/>
      <c r="AA327" s="212"/>
      <c r="AB327" s="212"/>
      <c r="AC327" s="212"/>
      <c r="AD327" s="212"/>
      <c r="AE327" s="212"/>
      <c r="AF327" s="212"/>
      <c r="AG327" s="212" t="s">
        <v>332</v>
      </c>
      <c r="AH327" s="212"/>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2" x14ac:dyDescent="0.25">
      <c r="A328" s="219"/>
      <c r="B328" s="220"/>
      <c r="C328" s="261" t="s">
        <v>583</v>
      </c>
      <c r="D328" s="251"/>
      <c r="E328" s="252"/>
      <c r="F328" s="222"/>
      <c r="G328" s="222"/>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229</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3" x14ac:dyDescent="0.25">
      <c r="A329" s="219"/>
      <c r="B329" s="220"/>
      <c r="C329" s="261" t="s">
        <v>584</v>
      </c>
      <c r="D329" s="251"/>
      <c r="E329" s="252">
        <v>3</v>
      </c>
      <c r="F329" s="222"/>
      <c r="G329" s="222"/>
      <c r="H329" s="222"/>
      <c r="I329" s="222"/>
      <c r="J329" s="222"/>
      <c r="K329" s="222"/>
      <c r="L329" s="222"/>
      <c r="M329" s="222"/>
      <c r="N329" s="221"/>
      <c r="O329" s="221"/>
      <c r="P329" s="221"/>
      <c r="Q329" s="221"/>
      <c r="R329" s="222"/>
      <c r="S329" s="222"/>
      <c r="T329" s="222"/>
      <c r="U329" s="222"/>
      <c r="V329" s="222"/>
      <c r="W329" s="222"/>
      <c r="X329" s="222"/>
      <c r="Y329" s="222"/>
      <c r="Z329" s="212"/>
      <c r="AA329" s="212"/>
      <c r="AB329" s="212"/>
      <c r="AC329" s="212"/>
      <c r="AD329" s="212"/>
      <c r="AE329" s="212"/>
      <c r="AF329" s="212"/>
      <c r="AG329" s="212" t="s">
        <v>229</v>
      </c>
      <c r="AH329" s="212">
        <v>0</v>
      </c>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1" x14ac:dyDescent="0.25">
      <c r="A330" s="238">
        <v>80</v>
      </c>
      <c r="B330" s="239" t="s">
        <v>585</v>
      </c>
      <c r="C330" s="246" t="s">
        <v>586</v>
      </c>
      <c r="D330" s="240" t="s">
        <v>576</v>
      </c>
      <c r="E330" s="241">
        <v>1</v>
      </c>
      <c r="F330" s="242"/>
      <c r="G330" s="243">
        <f>ROUND(E330*F330,2)</f>
        <v>0</v>
      </c>
      <c r="H330" s="242"/>
      <c r="I330" s="243">
        <f>ROUND(E330*H330,2)</f>
        <v>0</v>
      </c>
      <c r="J330" s="242"/>
      <c r="K330" s="243">
        <f>ROUND(E330*J330,2)</f>
        <v>0</v>
      </c>
      <c r="L330" s="243">
        <v>21</v>
      </c>
      <c r="M330" s="243">
        <f>G330*(1+L330/100)</f>
        <v>0</v>
      </c>
      <c r="N330" s="241">
        <v>0</v>
      </c>
      <c r="O330" s="241">
        <f>ROUND(E330*N330,2)</f>
        <v>0</v>
      </c>
      <c r="P330" s="241">
        <v>0</v>
      </c>
      <c r="Q330" s="241">
        <f>ROUND(E330*P330,2)</f>
        <v>0</v>
      </c>
      <c r="R330" s="243"/>
      <c r="S330" s="243" t="s">
        <v>542</v>
      </c>
      <c r="T330" s="244" t="s">
        <v>203</v>
      </c>
      <c r="U330" s="222">
        <v>4.7999999999999996E-3</v>
      </c>
      <c r="V330" s="222">
        <f>ROUND(E330*U330,2)</f>
        <v>0</v>
      </c>
      <c r="W330" s="222"/>
      <c r="X330" s="222" t="s">
        <v>171</v>
      </c>
      <c r="Y330" s="222" t="s">
        <v>204</v>
      </c>
      <c r="Z330" s="212"/>
      <c r="AA330" s="212"/>
      <c r="AB330" s="212"/>
      <c r="AC330" s="212"/>
      <c r="AD330" s="212"/>
      <c r="AE330" s="212"/>
      <c r="AF330" s="212"/>
      <c r="AG330" s="212" t="s">
        <v>587</v>
      </c>
      <c r="AH330" s="212"/>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x14ac:dyDescent="0.25">
      <c r="A331" s="224" t="s">
        <v>197</v>
      </c>
      <c r="B331" s="225" t="s">
        <v>104</v>
      </c>
      <c r="C331" s="245" t="s">
        <v>105</v>
      </c>
      <c r="D331" s="226"/>
      <c r="E331" s="227"/>
      <c r="F331" s="228"/>
      <c r="G331" s="228">
        <f>SUMIF(AG332:AG347,"&lt;&gt;NOR",G332:G347)</f>
        <v>0</v>
      </c>
      <c r="H331" s="228"/>
      <c r="I331" s="228">
        <f>SUM(I332:I347)</f>
        <v>0</v>
      </c>
      <c r="J331" s="228"/>
      <c r="K331" s="228">
        <f>SUM(K332:K347)</f>
        <v>0</v>
      </c>
      <c r="L331" s="228"/>
      <c r="M331" s="228">
        <f>SUM(M332:M347)</f>
        <v>0</v>
      </c>
      <c r="N331" s="227"/>
      <c r="O331" s="227">
        <f>SUM(O332:O347)</f>
        <v>0</v>
      </c>
      <c r="P331" s="227"/>
      <c r="Q331" s="227">
        <f>SUM(Q332:Q347)</f>
        <v>124.26000000000002</v>
      </c>
      <c r="R331" s="228"/>
      <c r="S331" s="228"/>
      <c r="T331" s="229"/>
      <c r="U331" s="223"/>
      <c r="V331" s="223">
        <f>SUM(V332:V347)</f>
        <v>465.96000000000004</v>
      </c>
      <c r="W331" s="223"/>
      <c r="X331" s="223"/>
      <c r="Y331" s="223"/>
      <c r="AG331" t="s">
        <v>198</v>
      </c>
    </row>
    <row r="332" spans="1:60" ht="20.399999999999999" outlineLevel="1" x14ac:dyDescent="0.25">
      <c r="A332" s="231">
        <v>81</v>
      </c>
      <c r="B332" s="232" t="s">
        <v>588</v>
      </c>
      <c r="C332" s="247" t="s">
        <v>589</v>
      </c>
      <c r="D332" s="233" t="s">
        <v>257</v>
      </c>
      <c r="E332" s="234">
        <v>69.254999999999995</v>
      </c>
      <c r="F332" s="235"/>
      <c r="G332" s="236">
        <f>ROUND(E332*F332,2)</f>
        <v>0</v>
      </c>
      <c r="H332" s="235"/>
      <c r="I332" s="236">
        <f>ROUND(E332*H332,2)</f>
        <v>0</v>
      </c>
      <c r="J332" s="235"/>
      <c r="K332" s="236">
        <f>ROUND(E332*J332,2)</f>
        <v>0</v>
      </c>
      <c r="L332" s="236">
        <v>21</v>
      </c>
      <c r="M332" s="236">
        <f>G332*(1+L332/100)</f>
        <v>0</v>
      </c>
      <c r="N332" s="234">
        <v>0</v>
      </c>
      <c r="O332" s="234">
        <f>ROUND(E332*N332,2)</f>
        <v>0</v>
      </c>
      <c r="P332" s="234">
        <v>1.6</v>
      </c>
      <c r="Q332" s="234">
        <f>ROUND(E332*P332,2)</f>
        <v>110.81</v>
      </c>
      <c r="R332" s="236" t="s">
        <v>590</v>
      </c>
      <c r="S332" s="236" t="s">
        <v>202</v>
      </c>
      <c r="T332" s="237" t="s">
        <v>225</v>
      </c>
      <c r="U332" s="222">
        <v>3.5739999999999998</v>
      </c>
      <c r="V332" s="222">
        <f>ROUND(E332*U332,2)</f>
        <v>247.52</v>
      </c>
      <c r="W332" s="222"/>
      <c r="X332" s="222" t="s">
        <v>226</v>
      </c>
      <c r="Y332" s="222" t="s">
        <v>204</v>
      </c>
      <c r="Z332" s="212"/>
      <c r="AA332" s="212"/>
      <c r="AB332" s="212"/>
      <c r="AC332" s="212"/>
      <c r="AD332" s="212"/>
      <c r="AE332" s="212"/>
      <c r="AF332" s="212"/>
      <c r="AG332" s="212" t="s">
        <v>227</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2" x14ac:dyDescent="0.25">
      <c r="A333" s="219"/>
      <c r="B333" s="220"/>
      <c r="C333" s="261" t="s">
        <v>591</v>
      </c>
      <c r="D333" s="251"/>
      <c r="E333" s="252">
        <v>69.254999999999995</v>
      </c>
      <c r="F333" s="222"/>
      <c r="G333" s="222"/>
      <c r="H333" s="222"/>
      <c r="I333" s="222"/>
      <c r="J333" s="222"/>
      <c r="K333" s="222"/>
      <c r="L333" s="222"/>
      <c r="M333" s="222"/>
      <c r="N333" s="221"/>
      <c r="O333" s="221"/>
      <c r="P333" s="221"/>
      <c r="Q333" s="221"/>
      <c r="R333" s="222"/>
      <c r="S333" s="222"/>
      <c r="T333" s="222"/>
      <c r="U333" s="222"/>
      <c r="V333" s="222"/>
      <c r="W333" s="222"/>
      <c r="X333" s="222"/>
      <c r="Y333" s="222"/>
      <c r="Z333" s="212"/>
      <c r="AA333" s="212"/>
      <c r="AB333" s="212"/>
      <c r="AC333" s="212"/>
      <c r="AD333" s="212"/>
      <c r="AE333" s="212"/>
      <c r="AF333" s="212"/>
      <c r="AG333" s="212" t="s">
        <v>229</v>
      </c>
      <c r="AH333" s="212">
        <v>0</v>
      </c>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ht="20.399999999999999" outlineLevel="1" x14ac:dyDescent="0.25">
      <c r="A334" s="231">
        <v>82</v>
      </c>
      <c r="B334" s="232" t="s">
        <v>592</v>
      </c>
      <c r="C334" s="247" t="s">
        <v>593</v>
      </c>
      <c r="D334" s="233" t="s">
        <v>223</v>
      </c>
      <c r="E334" s="234">
        <v>486</v>
      </c>
      <c r="F334" s="235"/>
      <c r="G334" s="236">
        <f>ROUND(E334*F334,2)</f>
        <v>0</v>
      </c>
      <c r="H334" s="235"/>
      <c r="I334" s="236">
        <f>ROUND(E334*H334,2)</f>
        <v>0</v>
      </c>
      <c r="J334" s="235"/>
      <c r="K334" s="236">
        <f>ROUND(E334*J334,2)</f>
        <v>0</v>
      </c>
      <c r="L334" s="236">
        <v>21</v>
      </c>
      <c r="M334" s="236">
        <f>G334*(1+L334/100)</f>
        <v>0</v>
      </c>
      <c r="N334" s="234">
        <v>0</v>
      </c>
      <c r="O334" s="234">
        <f>ROUND(E334*N334,2)</f>
        <v>0</v>
      </c>
      <c r="P334" s="234">
        <v>0.01</v>
      </c>
      <c r="Q334" s="234">
        <f>ROUND(E334*P334,2)</f>
        <v>4.8600000000000003</v>
      </c>
      <c r="R334" s="236" t="s">
        <v>594</v>
      </c>
      <c r="S334" s="236" t="s">
        <v>202</v>
      </c>
      <c r="T334" s="237" t="s">
        <v>225</v>
      </c>
      <c r="U334" s="222">
        <v>0.06</v>
      </c>
      <c r="V334" s="222">
        <f>ROUND(E334*U334,2)</f>
        <v>29.16</v>
      </c>
      <c r="W334" s="222"/>
      <c r="X334" s="222" t="s">
        <v>226</v>
      </c>
      <c r="Y334" s="222" t="s">
        <v>204</v>
      </c>
      <c r="Z334" s="212"/>
      <c r="AA334" s="212"/>
      <c r="AB334" s="212"/>
      <c r="AC334" s="212"/>
      <c r="AD334" s="212"/>
      <c r="AE334" s="212"/>
      <c r="AF334" s="212"/>
      <c r="AG334" s="212" t="s">
        <v>227</v>
      </c>
      <c r="AH334" s="212"/>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2" x14ac:dyDescent="0.25">
      <c r="A335" s="219"/>
      <c r="B335" s="220"/>
      <c r="C335" s="261" t="s">
        <v>595</v>
      </c>
      <c r="D335" s="251"/>
      <c r="E335" s="252">
        <v>486</v>
      </c>
      <c r="F335" s="222"/>
      <c r="G335" s="222"/>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229</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1" x14ac:dyDescent="0.25">
      <c r="A336" s="231">
        <v>83</v>
      </c>
      <c r="B336" s="232" t="s">
        <v>596</v>
      </c>
      <c r="C336" s="247" t="s">
        <v>597</v>
      </c>
      <c r="D336" s="233" t="s">
        <v>223</v>
      </c>
      <c r="E336" s="234">
        <v>486</v>
      </c>
      <c r="F336" s="235"/>
      <c r="G336" s="236">
        <f>ROUND(E336*F336,2)</f>
        <v>0</v>
      </c>
      <c r="H336" s="235"/>
      <c r="I336" s="236">
        <f>ROUND(E336*H336,2)</f>
        <v>0</v>
      </c>
      <c r="J336" s="235"/>
      <c r="K336" s="236">
        <f>ROUND(E336*J336,2)</f>
        <v>0</v>
      </c>
      <c r="L336" s="236">
        <v>21</v>
      </c>
      <c r="M336" s="236">
        <f>G336*(1+L336/100)</f>
        <v>0</v>
      </c>
      <c r="N336" s="234">
        <v>0</v>
      </c>
      <c r="O336" s="234">
        <f>ROUND(E336*N336,2)</f>
        <v>0</v>
      </c>
      <c r="P336" s="234">
        <v>9.4999999999999998E-3</v>
      </c>
      <c r="Q336" s="234">
        <f>ROUND(E336*P336,2)</f>
        <v>4.62</v>
      </c>
      <c r="R336" s="236" t="s">
        <v>598</v>
      </c>
      <c r="S336" s="236" t="s">
        <v>202</v>
      </c>
      <c r="T336" s="237" t="s">
        <v>225</v>
      </c>
      <c r="U336" s="222">
        <v>0.20300000000000001</v>
      </c>
      <c r="V336" s="222">
        <f>ROUND(E336*U336,2)</f>
        <v>98.66</v>
      </c>
      <c r="W336" s="222"/>
      <c r="X336" s="222" t="s">
        <v>226</v>
      </c>
      <c r="Y336" s="222" t="s">
        <v>204</v>
      </c>
      <c r="Z336" s="212"/>
      <c r="AA336" s="212"/>
      <c r="AB336" s="212"/>
      <c r="AC336" s="212"/>
      <c r="AD336" s="212"/>
      <c r="AE336" s="212"/>
      <c r="AF336" s="212"/>
      <c r="AG336" s="212" t="s">
        <v>227</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2" x14ac:dyDescent="0.25">
      <c r="A337" s="219"/>
      <c r="B337" s="220"/>
      <c r="C337" s="261" t="s">
        <v>595</v>
      </c>
      <c r="D337" s="251"/>
      <c r="E337" s="252">
        <v>486</v>
      </c>
      <c r="F337" s="222"/>
      <c r="G337" s="222"/>
      <c r="H337" s="222"/>
      <c r="I337" s="222"/>
      <c r="J337" s="222"/>
      <c r="K337" s="222"/>
      <c r="L337" s="222"/>
      <c r="M337" s="222"/>
      <c r="N337" s="221"/>
      <c r="O337" s="221"/>
      <c r="P337" s="221"/>
      <c r="Q337" s="221"/>
      <c r="R337" s="222"/>
      <c r="S337" s="222"/>
      <c r="T337" s="222"/>
      <c r="U337" s="222"/>
      <c r="V337" s="222"/>
      <c r="W337" s="222"/>
      <c r="X337" s="222"/>
      <c r="Y337" s="222"/>
      <c r="Z337" s="212"/>
      <c r="AA337" s="212"/>
      <c r="AB337" s="212"/>
      <c r="AC337" s="212"/>
      <c r="AD337" s="212"/>
      <c r="AE337" s="212"/>
      <c r="AF337" s="212"/>
      <c r="AG337" s="212" t="s">
        <v>229</v>
      </c>
      <c r="AH337" s="212">
        <v>0</v>
      </c>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ht="20.399999999999999" outlineLevel="1" x14ac:dyDescent="0.25">
      <c r="A338" s="231">
        <v>84</v>
      </c>
      <c r="B338" s="232" t="s">
        <v>599</v>
      </c>
      <c r="C338" s="247" t="s">
        <v>600</v>
      </c>
      <c r="D338" s="233" t="s">
        <v>223</v>
      </c>
      <c r="E338" s="234">
        <v>486</v>
      </c>
      <c r="F338" s="235"/>
      <c r="G338" s="236">
        <f>ROUND(E338*F338,2)</f>
        <v>0</v>
      </c>
      <c r="H338" s="235"/>
      <c r="I338" s="236">
        <f>ROUND(E338*H338,2)</f>
        <v>0</v>
      </c>
      <c r="J338" s="235"/>
      <c r="K338" s="236">
        <f>ROUND(E338*J338,2)</f>
        <v>0</v>
      </c>
      <c r="L338" s="236">
        <v>21</v>
      </c>
      <c r="M338" s="236">
        <f>G338*(1+L338/100)</f>
        <v>0</v>
      </c>
      <c r="N338" s="234">
        <v>0</v>
      </c>
      <c r="O338" s="234">
        <f>ROUND(E338*N338,2)</f>
        <v>0</v>
      </c>
      <c r="P338" s="234">
        <v>2E-3</v>
      </c>
      <c r="Q338" s="234">
        <f>ROUND(E338*P338,2)</f>
        <v>0.97</v>
      </c>
      <c r="R338" s="236" t="s">
        <v>598</v>
      </c>
      <c r="S338" s="236" t="s">
        <v>202</v>
      </c>
      <c r="T338" s="237" t="s">
        <v>225</v>
      </c>
      <c r="U338" s="222">
        <v>3.7999999999999999E-2</v>
      </c>
      <c r="V338" s="222">
        <f>ROUND(E338*U338,2)</f>
        <v>18.47</v>
      </c>
      <c r="W338" s="222"/>
      <c r="X338" s="222" t="s">
        <v>226</v>
      </c>
      <c r="Y338" s="222" t="s">
        <v>204</v>
      </c>
      <c r="Z338" s="212"/>
      <c r="AA338" s="212"/>
      <c r="AB338" s="212"/>
      <c r="AC338" s="212"/>
      <c r="AD338" s="212"/>
      <c r="AE338" s="212"/>
      <c r="AF338" s="212"/>
      <c r="AG338" s="212" t="s">
        <v>227</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2" x14ac:dyDescent="0.25">
      <c r="A339" s="219"/>
      <c r="B339" s="220"/>
      <c r="C339" s="261" t="s">
        <v>595</v>
      </c>
      <c r="D339" s="251"/>
      <c r="E339" s="252">
        <v>486</v>
      </c>
      <c r="F339" s="222"/>
      <c r="G339" s="222"/>
      <c r="H339" s="222"/>
      <c r="I339" s="222"/>
      <c r="J339" s="222"/>
      <c r="K339" s="222"/>
      <c r="L339" s="222"/>
      <c r="M339" s="222"/>
      <c r="N339" s="221"/>
      <c r="O339" s="221"/>
      <c r="P339" s="221"/>
      <c r="Q339" s="221"/>
      <c r="R339" s="222"/>
      <c r="S339" s="222"/>
      <c r="T339" s="222"/>
      <c r="U339" s="222"/>
      <c r="V339" s="222"/>
      <c r="W339" s="222"/>
      <c r="X339" s="222"/>
      <c r="Y339" s="222"/>
      <c r="Z339" s="212"/>
      <c r="AA339" s="212"/>
      <c r="AB339" s="212"/>
      <c r="AC339" s="212"/>
      <c r="AD339" s="212"/>
      <c r="AE339" s="212"/>
      <c r="AF339" s="212"/>
      <c r="AG339" s="212" t="s">
        <v>229</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ht="20.399999999999999" outlineLevel="1" x14ac:dyDescent="0.25">
      <c r="A340" s="231">
        <v>85</v>
      </c>
      <c r="B340" s="232" t="s">
        <v>601</v>
      </c>
      <c r="C340" s="247" t="s">
        <v>602</v>
      </c>
      <c r="D340" s="233" t="s">
        <v>223</v>
      </c>
      <c r="E340" s="234">
        <v>486</v>
      </c>
      <c r="F340" s="235"/>
      <c r="G340" s="236">
        <f>ROUND(E340*F340,2)</f>
        <v>0</v>
      </c>
      <c r="H340" s="235"/>
      <c r="I340" s="236">
        <f>ROUND(E340*H340,2)</f>
        <v>0</v>
      </c>
      <c r="J340" s="235"/>
      <c r="K340" s="236">
        <f>ROUND(E340*J340,2)</f>
        <v>0</v>
      </c>
      <c r="L340" s="236">
        <v>21</v>
      </c>
      <c r="M340" s="236">
        <f>G340*(1+L340/100)</f>
        <v>0</v>
      </c>
      <c r="N340" s="234">
        <v>0</v>
      </c>
      <c r="O340" s="234">
        <f>ROUND(E340*N340,2)</f>
        <v>0</v>
      </c>
      <c r="P340" s="234">
        <v>5.4400000000000004E-3</v>
      </c>
      <c r="Q340" s="234">
        <f>ROUND(E340*P340,2)</f>
        <v>2.64</v>
      </c>
      <c r="R340" s="236" t="s">
        <v>598</v>
      </c>
      <c r="S340" s="236" t="s">
        <v>202</v>
      </c>
      <c r="T340" s="237" t="s">
        <v>225</v>
      </c>
      <c r="U340" s="222">
        <v>0.12</v>
      </c>
      <c r="V340" s="222">
        <f>ROUND(E340*U340,2)</f>
        <v>58.32</v>
      </c>
      <c r="W340" s="222"/>
      <c r="X340" s="222" t="s">
        <v>226</v>
      </c>
      <c r="Y340" s="222" t="s">
        <v>204</v>
      </c>
      <c r="Z340" s="212"/>
      <c r="AA340" s="212"/>
      <c r="AB340" s="212"/>
      <c r="AC340" s="212"/>
      <c r="AD340" s="212"/>
      <c r="AE340" s="212"/>
      <c r="AF340" s="212"/>
      <c r="AG340" s="212" t="s">
        <v>227</v>
      </c>
      <c r="AH340" s="212"/>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2" x14ac:dyDescent="0.25">
      <c r="A341" s="219"/>
      <c r="B341" s="220"/>
      <c r="C341" s="261" t="s">
        <v>595</v>
      </c>
      <c r="D341" s="251"/>
      <c r="E341" s="252">
        <v>486</v>
      </c>
      <c r="F341" s="222"/>
      <c r="G341" s="222"/>
      <c r="H341" s="222"/>
      <c r="I341" s="222"/>
      <c r="J341" s="222"/>
      <c r="K341" s="222"/>
      <c r="L341" s="222"/>
      <c r="M341" s="222"/>
      <c r="N341" s="221"/>
      <c r="O341" s="221"/>
      <c r="P341" s="221"/>
      <c r="Q341" s="221"/>
      <c r="R341" s="222"/>
      <c r="S341" s="222"/>
      <c r="T341" s="222"/>
      <c r="U341" s="222"/>
      <c r="V341" s="222"/>
      <c r="W341" s="222"/>
      <c r="X341" s="222"/>
      <c r="Y341" s="222"/>
      <c r="Z341" s="212"/>
      <c r="AA341" s="212"/>
      <c r="AB341" s="212"/>
      <c r="AC341" s="212"/>
      <c r="AD341" s="212"/>
      <c r="AE341" s="212"/>
      <c r="AF341" s="212"/>
      <c r="AG341" s="212" t="s">
        <v>229</v>
      </c>
      <c r="AH341" s="212">
        <v>0</v>
      </c>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1" x14ac:dyDescent="0.25">
      <c r="A342" s="231">
        <v>86</v>
      </c>
      <c r="B342" s="232" t="s">
        <v>603</v>
      </c>
      <c r="C342" s="247" t="s">
        <v>604</v>
      </c>
      <c r="D342" s="233" t="s">
        <v>239</v>
      </c>
      <c r="E342" s="234">
        <v>2</v>
      </c>
      <c r="F342" s="235"/>
      <c r="G342" s="236">
        <f>ROUND(E342*F342,2)</f>
        <v>0</v>
      </c>
      <c r="H342" s="235"/>
      <c r="I342" s="236">
        <f>ROUND(E342*H342,2)</f>
        <v>0</v>
      </c>
      <c r="J342" s="235"/>
      <c r="K342" s="236">
        <f>ROUND(E342*J342,2)</f>
        <v>0</v>
      </c>
      <c r="L342" s="236">
        <v>21</v>
      </c>
      <c r="M342" s="236">
        <f>G342*(1+L342/100)</f>
        <v>0</v>
      </c>
      <c r="N342" s="234">
        <v>0</v>
      </c>
      <c r="O342" s="234">
        <f>ROUND(E342*N342,2)</f>
        <v>0</v>
      </c>
      <c r="P342" s="234">
        <v>2.0109999999999999E-2</v>
      </c>
      <c r="Q342" s="234">
        <f>ROUND(E342*P342,2)</f>
        <v>0.04</v>
      </c>
      <c r="R342" s="236" t="s">
        <v>563</v>
      </c>
      <c r="S342" s="236" t="s">
        <v>202</v>
      </c>
      <c r="T342" s="237" t="s">
        <v>225</v>
      </c>
      <c r="U342" s="222">
        <v>0.46500000000000002</v>
      </c>
      <c r="V342" s="222">
        <f>ROUND(E342*U342,2)</f>
        <v>0.93</v>
      </c>
      <c r="W342" s="222"/>
      <c r="X342" s="222" t="s">
        <v>226</v>
      </c>
      <c r="Y342" s="222" t="s">
        <v>204</v>
      </c>
      <c r="Z342" s="212"/>
      <c r="AA342" s="212"/>
      <c r="AB342" s="212"/>
      <c r="AC342" s="212"/>
      <c r="AD342" s="212"/>
      <c r="AE342" s="212"/>
      <c r="AF342" s="212"/>
      <c r="AG342" s="212" t="s">
        <v>227</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2" x14ac:dyDescent="0.25">
      <c r="A343" s="219"/>
      <c r="B343" s="220"/>
      <c r="C343" s="261" t="s">
        <v>58</v>
      </c>
      <c r="D343" s="251"/>
      <c r="E343" s="252">
        <v>2</v>
      </c>
      <c r="F343" s="222"/>
      <c r="G343" s="222"/>
      <c r="H343" s="222"/>
      <c r="I343" s="222"/>
      <c r="J343" s="222"/>
      <c r="K343" s="222"/>
      <c r="L343" s="222"/>
      <c r="M343" s="222"/>
      <c r="N343" s="221"/>
      <c r="O343" s="221"/>
      <c r="P343" s="221"/>
      <c r="Q343" s="221"/>
      <c r="R343" s="222"/>
      <c r="S343" s="222"/>
      <c r="T343" s="222"/>
      <c r="U343" s="222"/>
      <c r="V343" s="222"/>
      <c r="W343" s="222"/>
      <c r="X343" s="222"/>
      <c r="Y343" s="222"/>
      <c r="Z343" s="212"/>
      <c r="AA343" s="212"/>
      <c r="AB343" s="212"/>
      <c r="AC343" s="212"/>
      <c r="AD343" s="212"/>
      <c r="AE343" s="212"/>
      <c r="AF343" s="212"/>
      <c r="AG343" s="212" t="s">
        <v>229</v>
      </c>
      <c r="AH343" s="212">
        <v>0</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ht="20.399999999999999" outlineLevel="1" x14ac:dyDescent="0.25">
      <c r="A344" s="231">
        <v>87</v>
      </c>
      <c r="B344" s="232" t="s">
        <v>605</v>
      </c>
      <c r="C344" s="247" t="s">
        <v>606</v>
      </c>
      <c r="D344" s="233" t="s">
        <v>239</v>
      </c>
      <c r="E344" s="234">
        <v>29</v>
      </c>
      <c r="F344" s="235"/>
      <c r="G344" s="236">
        <f>ROUND(E344*F344,2)</f>
        <v>0</v>
      </c>
      <c r="H344" s="235"/>
      <c r="I344" s="236">
        <f>ROUND(E344*H344,2)</f>
        <v>0</v>
      </c>
      <c r="J344" s="235"/>
      <c r="K344" s="236">
        <f>ROUND(E344*J344,2)</f>
        <v>0</v>
      </c>
      <c r="L344" s="236">
        <v>21</v>
      </c>
      <c r="M344" s="236">
        <f>G344*(1+L344/100)</f>
        <v>0</v>
      </c>
      <c r="N344" s="234">
        <v>0</v>
      </c>
      <c r="O344" s="234">
        <f>ROUND(E344*N344,2)</f>
        <v>0</v>
      </c>
      <c r="P344" s="234">
        <v>3.0300000000000001E-3</v>
      </c>
      <c r="Q344" s="234">
        <f>ROUND(E344*P344,2)</f>
        <v>0.09</v>
      </c>
      <c r="R344" s="236" t="s">
        <v>607</v>
      </c>
      <c r="S344" s="236" t="s">
        <v>202</v>
      </c>
      <c r="T344" s="237" t="s">
        <v>225</v>
      </c>
      <c r="U344" s="222">
        <v>8.0500000000000002E-2</v>
      </c>
      <c r="V344" s="222">
        <f>ROUND(E344*U344,2)</f>
        <v>2.33</v>
      </c>
      <c r="W344" s="222"/>
      <c r="X344" s="222" t="s">
        <v>226</v>
      </c>
      <c r="Y344" s="222" t="s">
        <v>204</v>
      </c>
      <c r="Z344" s="212"/>
      <c r="AA344" s="212"/>
      <c r="AB344" s="212"/>
      <c r="AC344" s="212"/>
      <c r="AD344" s="212"/>
      <c r="AE344" s="212"/>
      <c r="AF344" s="212"/>
      <c r="AG344" s="212" t="s">
        <v>227</v>
      </c>
      <c r="AH344" s="212"/>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2" x14ac:dyDescent="0.25">
      <c r="A345" s="219"/>
      <c r="B345" s="220"/>
      <c r="C345" s="261" t="s">
        <v>608</v>
      </c>
      <c r="D345" s="251"/>
      <c r="E345" s="252">
        <v>29</v>
      </c>
      <c r="F345" s="222"/>
      <c r="G345" s="222"/>
      <c r="H345" s="222"/>
      <c r="I345" s="222"/>
      <c r="J345" s="222"/>
      <c r="K345" s="222"/>
      <c r="L345" s="222"/>
      <c r="M345" s="222"/>
      <c r="N345" s="221"/>
      <c r="O345" s="221"/>
      <c r="P345" s="221"/>
      <c r="Q345" s="221"/>
      <c r="R345" s="222"/>
      <c r="S345" s="222"/>
      <c r="T345" s="222"/>
      <c r="U345" s="222"/>
      <c r="V345" s="222"/>
      <c r="W345" s="222"/>
      <c r="X345" s="222"/>
      <c r="Y345" s="222"/>
      <c r="Z345" s="212"/>
      <c r="AA345" s="212"/>
      <c r="AB345" s="212"/>
      <c r="AC345" s="212"/>
      <c r="AD345" s="212"/>
      <c r="AE345" s="212"/>
      <c r="AF345" s="212"/>
      <c r="AG345" s="212" t="s">
        <v>229</v>
      </c>
      <c r="AH345" s="212">
        <v>0</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1" x14ac:dyDescent="0.25">
      <c r="A346" s="231">
        <v>88</v>
      </c>
      <c r="B346" s="232" t="s">
        <v>609</v>
      </c>
      <c r="C346" s="247" t="s">
        <v>610</v>
      </c>
      <c r="D346" s="233" t="s">
        <v>357</v>
      </c>
      <c r="E346" s="234">
        <v>102.08</v>
      </c>
      <c r="F346" s="235"/>
      <c r="G346" s="236">
        <f>ROUND(E346*F346,2)</f>
        <v>0</v>
      </c>
      <c r="H346" s="235"/>
      <c r="I346" s="236">
        <f>ROUND(E346*H346,2)</f>
        <v>0</v>
      </c>
      <c r="J346" s="235"/>
      <c r="K346" s="236">
        <f>ROUND(E346*J346,2)</f>
        <v>0</v>
      </c>
      <c r="L346" s="236">
        <v>21</v>
      </c>
      <c r="M346" s="236">
        <f>G346*(1+L346/100)</f>
        <v>0</v>
      </c>
      <c r="N346" s="234">
        <v>0</v>
      </c>
      <c r="O346" s="234">
        <f>ROUND(E346*N346,2)</f>
        <v>0</v>
      </c>
      <c r="P346" s="234">
        <v>2.3E-3</v>
      </c>
      <c r="Q346" s="234">
        <f>ROUND(E346*P346,2)</f>
        <v>0.23</v>
      </c>
      <c r="R346" s="236" t="s">
        <v>607</v>
      </c>
      <c r="S346" s="236" t="s">
        <v>202</v>
      </c>
      <c r="T346" s="237" t="s">
        <v>225</v>
      </c>
      <c r="U346" s="222">
        <v>0.10349999999999999</v>
      </c>
      <c r="V346" s="222">
        <f>ROUND(E346*U346,2)</f>
        <v>10.57</v>
      </c>
      <c r="W346" s="222"/>
      <c r="X346" s="222" t="s">
        <v>226</v>
      </c>
      <c r="Y346" s="222" t="s">
        <v>204</v>
      </c>
      <c r="Z346" s="212"/>
      <c r="AA346" s="212"/>
      <c r="AB346" s="212"/>
      <c r="AC346" s="212"/>
      <c r="AD346" s="212"/>
      <c r="AE346" s="212"/>
      <c r="AF346" s="212"/>
      <c r="AG346" s="212" t="s">
        <v>227</v>
      </c>
      <c r="AH346" s="212"/>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2" x14ac:dyDescent="0.25">
      <c r="A347" s="219"/>
      <c r="B347" s="220"/>
      <c r="C347" s="261" t="s">
        <v>611</v>
      </c>
      <c r="D347" s="251"/>
      <c r="E347" s="252">
        <v>102.08</v>
      </c>
      <c r="F347" s="222"/>
      <c r="G347" s="222"/>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229</v>
      </c>
      <c r="AH347" s="212">
        <v>0</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x14ac:dyDescent="0.25">
      <c r="A348" s="224" t="s">
        <v>197</v>
      </c>
      <c r="B348" s="225" t="s">
        <v>108</v>
      </c>
      <c r="C348" s="245" t="s">
        <v>109</v>
      </c>
      <c r="D348" s="226"/>
      <c r="E348" s="227"/>
      <c r="F348" s="228"/>
      <c r="G348" s="228">
        <f>SUMIF(AG349:AG350,"&lt;&gt;NOR",G349:G350)</f>
        <v>0</v>
      </c>
      <c r="H348" s="228"/>
      <c r="I348" s="228">
        <f>SUM(I349:I350)</f>
        <v>0</v>
      </c>
      <c r="J348" s="228"/>
      <c r="K348" s="228">
        <f>SUM(K349:K350)</f>
        <v>0</v>
      </c>
      <c r="L348" s="228"/>
      <c r="M348" s="228">
        <f>SUM(M349:M350)</f>
        <v>0</v>
      </c>
      <c r="N348" s="227"/>
      <c r="O348" s="227">
        <f>SUM(O349:O350)</f>
        <v>0</v>
      </c>
      <c r="P348" s="227"/>
      <c r="Q348" s="227">
        <f>SUM(Q349:Q350)</f>
        <v>0</v>
      </c>
      <c r="R348" s="228"/>
      <c r="S348" s="228"/>
      <c r="T348" s="229"/>
      <c r="U348" s="223"/>
      <c r="V348" s="223">
        <f>SUM(V349:V350)</f>
        <v>1583.19</v>
      </c>
      <c r="W348" s="223"/>
      <c r="X348" s="223"/>
      <c r="Y348" s="223"/>
      <c r="AG348" t="s">
        <v>198</v>
      </c>
    </row>
    <row r="349" spans="1:60" ht="20.399999999999999" outlineLevel="1" x14ac:dyDescent="0.25">
      <c r="A349" s="231">
        <v>89</v>
      </c>
      <c r="B349" s="232" t="s">
        <v>612</v>
      </c>
      <c r="C349" s="247" t="s">
        <v>613</v>
      </c>
      <c r="D349" s="233" t="s">
        <v>273</v>
      </c>
      <c r="E349" s="234">
        <v>836.77883999999995</v>
      </c>
      <c r="F349" s="235"/>
      <c r="G349" s="236">
        <f>ROUND(E349*F349,2)</f>
        <v>0</v>
      </c>
      <c r="H349" s="235"/>
      <c r="I349" s="236">
        <f>ROUND(E349*H349,2)</f>
        <v>0</v>
      </c>
      <c r="J349" s="235"/>
      <c r="K349" s="236">
        <f>ROUND(E349*J349,2)</f>
        <v>0</v>
      </c>
      <c r="L349" s="236">
        <v>21</v>
      </c>
      <c r="M349" s="236">
        <f>G349*(1+L349/100)</f>
        <v>0</v>
      </c>
      <c r="N349" s="234">
        <v>0</v>
      </c>
      <c r="O349" s="234">
        <f>ROUND(E349*N349,2)</f>
        <v>0</v>
      </c>
      <c r="P349" s="234">
        <v>0</v>
      </c>
      <c r="Q349" s="234">
        <f>ROUND(E349*P349,2)</f>
        <v>0</v>
      </c>
      <c r="R349" s="236" t="s">
        <v>614</v>
      </c>
      <c r="S349" s="236" t="s">
        <v>202</v>
      </c>
      <c r="T349" s="237" t="s">
        <v>225</v>
      </c>
      <c r="U349" s="222">
        <v>1.8919999999999999</v>
      </c>
      <c r="V349" s="222">
        <f>ROUND(E349*U349,2)</f>
        <v>1583.19</v>
      </c>
      <c r="W349" s="222"/>
      <c r="X349" s="222" t="s">
        <v>615</v>
      </c>
      <c r="Y349" s="222" t="s">
        <v>204</v>
      </c>
      <c r="Z349" s="212"/>
      <c r="AA349" s="212"/>
      <c r="AB349" s="212"/>
      <c r="AC349" s="212"/>
      <c r="AD349" s="212"/>
      <c r="AE349" s="212"/>
      <c r="AF349" s="212"/>
      <c r="AG349" s="212" t="s">
        <v>616</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2" x14ac:dyDescent="0.25">
      <c r="A350" s="219"/>
      <c r="B350" s="220"/>
      <c r="C350" s="262" t="s">
        <v>617</v>
      </c>
      <c r="D350" s="260"/>
      <c r="E350" s="260"/>
      <c r="F350" s="260"/>
      <c r="G350" s="260"/>
      <c r="H350" s="222"/>
      <c r="I350" s="222"/>
      <c r="J350" s="222"/>
      <c r="K350" s="222"/>
      <c r="L350" s="222"/>
      <c r="M350" s="222"/>
      <c r="N350" s="221"/>
      <c r="O350" s="221"/>
      <c r="P350" s="221"/>
      <c r="Q350" s="221"/>
      <c r="R350" s="222"/>
      <c r="S350" s="222"/>
      <c r="T350" s="222"/>
      <c r="U350" s="222"/>
      <c r="V350" s="222"/>
      <c r="W350" s="222"/>
      <c r="X350" s="222"/>
      <c r="Y350" s="222"/>
      <c r="Z350" s="212"/>
      <c r="AA350" s="212"/>
      <c r="AB350" s="212"/>
      <c r="AC350" s="212"/>
      <c r="AD350" s="212"/>
      <c r="AE350" s="212"/>
      <c r="AF350" s="212"/>
      <c r="AG350" s="212" t="s">
        <v>259</v>
      </c>
      <c r="AH350" s="212"/>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x14ac:dyDescent="0.25">
      <c r="A351" s="224" t="s">
        <v>197</v>
      </c>
      <c r="B351" s="225" t="s">
        <v>110</v>
      </c>
      <c r="C351" s="245" t="s">
        <v>111</v>
      </c>
      <c r="D351" s="226"/>
      <c r="E351" s="227"/>
      <c r="F351" s="228"/>
      <c r="G351" s="228">
        <f>SUMIF(AG352:AG385,"&lt;&gt;NOR",G352:G385)</f>
        <v>0</v>
      </c>
      <c r="H351" s="228"/>
      <c r="I351" s="228">
        <f>SUM(I352:I385)</f>
        <v>0</v>
      </c>
      <c r="J351" s="228"/>
      <c r="K351" s="228">
        <f>SUM(K352:K385)</f>
        <v>0</v>
      </c>
      <c r="L351" s="228"/>
      <c r="M351" s="228">
        <f>SUM(M352:M385)</f>
        <v>0</v>
      </c>
      <c r="N351" s="227"/>
      <c r="O351" s="227">
        <f>SUM(O352:O385)</f>
        <v>5.92</v>
      </c>
      <c r="P351" s="227"/>
      <c r="Q351" s="227">
        <f>SUM(Q352:Q385)</f>
        <v>0</v>
      </c>
      <c r="R351" s="228"/>
      <c r="S351" s="228"/>
      <c r="T351" s="229"/>
      <c r="U351" s="223"/>
      <c r="V351" s="223">
        <f>SUM(V352:V385)</f>
        <v>294.03999999999996</v>
      </c>
      <c r="W351" s="223"/>
      <c r="X351" s="223"/>
      <c r="Y351" s="223"/>
      <c r="AG351" t="s">
        <v>198</v>
      </c>
    </row>
    <row r="352" spans="1:60" ht="20.399999999999999" outlineLevel="1" x14ac:dyDescent="0.25">
      <c r="A352" s="231">
        <v>90</v>
      </c>
      <c r="B352" s="232" t="s">
        <v>618</v>
      </c>
      <c r="C352" s="247" t="s">
        <v>619</v>
      </c>
      <c r="D352" s="233" t="s">
        <v>223</v>
      </c>
      <c r="E352" s="234">
        <v>464.77</v>
      </c>
      <c r="F352" s="235"/>
      <c r="G352" s="236">
        <f>ROUND(E352*F352,2)</f>
        <v>0</v>
      </c>
      <c r="H352" s="235"/>
      <c r="I352" s="236">
        <f>ROUND(E352*H352,2)</f>
        <v>0</v>
      </c>
      <c r="J352" s="235"/>
      <c r="K352" s="236">
        <f>ROUND(E352*J352,2)</f>
        <v>0</v>
      </c>
      <c r="L352" s="236">
        <v>21</v>
      </c>
      <c r="M352" s="236">
        <f>G352*(1+L352/100)</f>
        <v>0</v>
      </c>
      <c r="N352" s="234">
        <v>3.3E-4</v>
      </c>
      <c r="O352" s="234">
        <f>ROUND(E352*N352,2)</f>
        <v>0.15</v>
      </c>
      <c r="P352" s="234">
        <v>0</v>
      </c>
      <c r="Q352" s="234">
        <f>ROUND(E352*P352,2)</f>
        <v>0</v>
      </c>
      <c r="R352" s="236" t="s">
        <v>594</v>
      </c>
      <c r="S352" s="236" t="s">
        <v>202</v>
      </c>
      <c r="T352" s="237" t="s">
        <v>225</v>
      </c>
      <c r="U352" s="222">
        <v>2.75E-2</v>
      </c>
      <c r="V352" s="222">
        <f>ROUND(E352*U352,2)</f>
        <v>12.78</v>
      </c>
      <c r="W352" s="222"/>
      <c r="X352" s="222" t="s">
        <v>226</v>
      </c>
      <c r="Y352" s="222" t="s">
        <v>204</v>
      </c>
      <c r="Z352" s="212"/>
      <c r="AA352" s="212"/>
      <c r="AB352" s="212"/>
      <c r="AC352" s="212"/>
      <c r="AD352" s="212"/>
      <c r="AE352" s="212"/>
      <c r="AF352" s="212"/>
      <c r="AG352" s="212" t="s">
        <v>227</v>
      </c>
      <c r="AH352" s="212"/>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2" x14ac:dyDescent="0.25">
      <c r="A353" s="219"/>
      <c r="B353" s="220"/>
      <c r="C353" s="261" t="s">
        <v>620</v>
      </c>
      <c r="D353" s="251"/>
      <c r="E353" s="252">
        <v>464.77</v>
      </c>
      <c r="F353" s="222"/>
      <c r="G353" s="222"/>
      <c r="H353" s="222"/>
      <c r="I353" s="222"/>
      <c r="J353" s="222"/>
      <c r="K353" s="222"/>
      <c r="L353" s="222"/>
      <c r="M353" s="222"/>
      <c r="N353" s="221"/>
      <c r="O353" s="221"/>
      <c r="P353" s="221"/>
      <c r="Q353" s="221"/>
      <c r="R353" s="222"/>
      <c r="S353" s="222"/>
      <c r="T353" s="222"/>
      <c r="U353" s="222"/>
      <c r="V353" s="222"/>
      <c r="W353" s="222"/>
      <c r="X353" s="222"/>
      <c r="Y353" s="222"/>
      <c r="Z353" s="212"/>
      <c r="AA353" s="212"/>
      <c r="AB353" s="212"/>
      <c r="AC353" s="212"/>
      <c r="AD353" s="212"/>
      <c r="AE353" s="212"/>
      <c r="AF353" s="212"/>
      <c r="AG353" s="212" t="s">
        <v>229</v>
      </c>
      <c r="AH353" s="212">
        <v>5</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1" x14ac:dyDescent="0.25">
      <c r="A354" s="231">
        <v>91</v>
      </c>
      <c r="B354" s="232" t="s">
        <v>621</v>
      </c>
      <c r="C354" s="247" t="s">
        <v>622</v>
      </c>
      <c r="D354" s="233" t="s">
        <v>223</v>
      </c>
      <c r="E354" s="234">
        <v>464.77</v>
      </c>
      <c r="F354" s="235"/>
      <c r="G354" s="236">
        <f>ROUND(E354*F354,2)</f>
        <v>0</v>
      </c>
      <c r="H354" s="235"/>
      <c r="I354" s="236">
        <f>ROUND(E354*H354,2)</f>
        <v>0</v>
      </c>
      <c r="J354" s="235"/>
      <c r="K354" s="236">
        <f>ROUND(E354*J354,2)</f>
        <v>0</v>
      </c>
      <c r="L354" s="236">
        <v>21</v>
      </c>
      <c r="M354" s="236">
        <f>G354*(1+L354/100)</f>
        <v>0</v>
      </c>
      <c r="N354" s="234">
        <v>3.5E-4</v>
      </c>
      <c r="O354" s="234">
        <f>ROUND(E354*N354,2)</f>
        <v>0.16</v>
      </c>
      <c r="P354" s="234">
        <v>0</v>
      </c>
      <c r="Q354" s="234">
        <f>ROUND(E354*P354,2)</f>
        <v>0</v>
      </c>
      <c r="R354" s="236" t="s">
        <v>594</v>
      </c>
      <c r="S354" s="236" t="s">
        <v>202</v>
      </c>
      <c r="T354" s="237" t="s">
        <v>225</v>
      </c>
      <c r="U354" s="222">
        <v>0.2</v>
      </c>
      <c r="V354" s="222">
        <f>ROUND(E354*U354,2)</f>
        <v>92.95</v>
      </c>
      <c r="W354" s="222"/>
      <c r="X354" s="222" t="s">
        <v>226</v>
      </c>
      <c r="Y354" s="222" t="s">
        <v>204</v>
      </c>
      <c r="Z354" s="212"/>
      <c r="AA354" s="212"/>
      <c r="AB354" s="212"/>
      <c r="AC354" s="212"/>
      <c r="AD354" s="212"/>
      <c r="AE354" s="212"/>
      <c r="AF354" s="212"/>
      <c r="AG354" s="212" t="s">
        <v>227</v>
      </c>
      <c r="AH354" s="212"/>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2" x14ac:dyDescent="0.25">
      <c r="A355" s="219"/>
      <c r="B355" s="220"/>
      <c r="C355" s="261" t="s">
        <v>623</v>
      </c>
      <c r="D355" s="251"/>
      <c r="E355" s="252">
        <v>77.069999999999993</v>
      </c>
      <c r="F355" s="222"/>
      <c r="G355" s="222"/>
      <c r="H355" s="222"/>
      <c r="I355" s="222"/>
      <c r="J355" s="222"/>
      <c r="K355" s="222"/>
      <c r="L355" s="222"/>
      <c r="M355" s="222"/>
      <c r="N355" s="221"/>
      <c r="O355" s="221"/>
      <c r="P355" s="221"/>
      <c r="Q355" s="221"/>
      <c r="R355" s="222"/>
      <c r="S355" s="222"/>
      <c r="T355" s="222"/>
      <c r="U355" s="222"/>
      <c r="V355" s="222"/>
      <c r="W355" s="222"/>
      <c r="X355" s="222"/>
      <c r="Y355" s="222"/>
      <c r="Z355" s="212"/>
      <c r="AA355" s="212"/>
      <c r="AB355" s="212"/>
      <c r="AC355" s="212"/>
      <c r="AD355" s="212"/>
      <c r="AE355" s="212"/>
      <c r="AF355" s="212"/>
      <c r="AG355" s="212" t="s">
        <v>229</v>
      </c>
      <c r="AH355" s="212">
        <v>0</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3" x14ac:dyDescent="0.25">
      <c r="A356" s="219"/>
      <c r="B356" s="220"/>
      <c r="C356" s="261" t="s">
        <v>624</v>
      </c>
      <c r="D356" s="251"/>
      <c r="E356" s="252">
        <v>137.29</v>
      </c>
      <c r="F356" s="222"/>
      <c r="G356" s="222"/>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229</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3" x14ac:dyDescent="0.25">
      <c r="A357" s="219"/>
      <c r="B357" s="220"/>
      <c r="C357" s="261" t="s">
        <v>625</v>
      </c>
      <c r="D357" s="251"/>
      <c r="E357" s="252">
        <v>130.43</v>
      </c>
      <c r="F357" s="222"/>
      <c r="G357" s="222"/>
      <c r="H357" s="222"/>
      <c r="I357" s="222"/>
      <c r="J357" s="222"/>
      <c r="K357" s="222"/>
      <c r="L357" s="222"/>
      <c r="M357" s="222"/>
      <c r="N357" s="221"/>
      <c r="O357" s="221"/>
      <c r="P357" s="221"/>
      <c r="Q357" s="221"/>
      <c r="R357" s="222"/>
      <c r="S357" s="222"/>
      <c r="T357" s="222"/>
      <c r="U357" s="222"/>
      <c r="V357" s="222"/>
      <c r="W357" s="222"/>
      <c r="X357" s="222"/>
      <c r="Y357" s="222"/>
      <c r="Z357" s="212"/>
      <c r="AA357" s="212"/>
      <c r="AB357" s="212"/>
      <c r="AC357" s="212"/>
      <c r="AD357" s="212"/>
      <c r="AE357" s="212"/>
      <c r="AF357" s="212"/>
      <c r="AG357" s="212" t="s">
        <v>229</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3" x14ac:dyDescent="0.25">
      <c r="A358" s="219"/>
      <c r="B358" s="220"/>
      <c r="C358" s="261" t="s">
        <v>626</v>
      </c>
      <c r="D358" s="251"/>
      <c r="E358" s="252">
        <v>119.98</v>
      </c>
      <c r="F358" s="222"/>
      <c r="G358" s="222"/>
      <c r="H358" s="222"/>
      <c r="I358" s="222"/>
      <c r="J358" s="222"/>
      <c r="K358" s="222"/>
      <c r="L358" s="222"/>
      <c r="M358" s="222"/>
      <c r="N358" s="221"/>
      <c r="O358" s="221"/>
      <c r="P358" s="221"/>
      <c r="Q358" s="221"/>
      <c r="R358" s="222"/>
      <c r="S358" s="222"/>
      <c r="T358" s="222"/>
      <c r="U358" s="222"/>
      <c r="V358" s="222"/>
      <c r="W358" s="222"/>
      <c r="X358" s="222"/>
      <c r="Y358" s="222"/>
      <c r="Z358" s="212"/>
      <c r="AA358" s="212"/>
      <c r="AB358" s="212"/>
      <c r="AC358" s="212"/>
      <c r="AD358" s="212"/>
      <c r="AE358" s="212"/>
      <c r="AF358" s="212"/>
      <c r="AG358" s="212" t="s">
        <v>229</v>
      </c>
      <c r="AH358" s="212">
        <v>0</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ht="20.399999999999999" outlineLevel="1" x14ac:dyDescent="0.25">
      <c r="A359" s="231">
        <v>92</v>
      </c>
      <c r="B359" s="232" t="s">
        <v>627</v>
      </c>
      <c r="C359" s="247" t="s">
        <v>628</v>
      </c>
      <c r="D359" s="233" t="s">
        <v>223</v>
      </c>
      <c r="E359" s="234">
        <v>464.77</v>
      </c>
      <c r="F359" s="235"/>
      <c r="G359" s="236">
        <f>ROUND(E359*F359,2)</f>
        <v>0</v>
      </c>
      <c r="H359" s="235"/>
      <c r="I359" s="236">
        <f>ROUND(E359*H359,2)</f>
        <v>0</v>
      </c>
      <c r="J359" s="235"/>
      <c r="K359" s="236">
        <f>ROUND(E359*J359,2)</f>
        <v>0</v>
      </c>
      <c r="L359" s="236">
        <v>21</v>
      </c>
      <c r="M359" s="236">
        <f>G359*(1+L359/100)</f>
        <v>0</v>
      </c>
      <c r="N359" s="234">
        <v>4.0299999999999997E-3</v>
      </c>
      <c r="O359" s="234">
        <f>ROUND(E359*N359,2)</f>
        <v>1.87</v>
      </c>
      <c r="P359" s="234">
        <v>0</v>
      </c>
      <c r="Q359" s="234">
        <f>ROUND(E359*P359,2)</f>
        <v>0</v>
      </c>
      <c r="R359" s="236" t="s">
        <v>594</v>
      </c>
      <c r="S359" s="236" t="s">
        <v>202</v>
      </c>
      <c r="T359" s="237" t="s">
        <v>225</v>
      </c>
      <c r="U359" s="222">
        <v>0.20699999999999999</v>
      </c>
      <c r="V359" s="222">
        <f>ROUND(E359*U359,2)</f>
        <v>96.21</v>
      </c>
      <c r="W359" s="222"/>
      <c r="X359" s="222" t="s">
        <v>226</v>
      </c>
      <c r="Y359" s="222" t="s">
        <v>204</v>
      </c>
      <c r="Z359" s="212"/>
      <c r="AA359" s="212"/>
      <c r="AB359" s="212"/>
      <c r="AC359" s="212"/>
      <c r="AD359" s="212"/>
      <c r="AE359" s="212"/>
      <c r="AF359" s="212"/>
      <c r="AG359" s="212" t="s">
        <v>227</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2" x14ac:dyDescent="0.25">
      <c r="A360" s="219"/>
      <c r="B360" s="220"/>
      <c r="C360" s="261" t="s">
        <v>623</v>
      </c>
      <c r="D360" s="251"/>
      <c r="E360" s="252">
        <v>77.069999999999993</v>
      </c>
      <c r="F360" s="222"/>
      <c r="G360" s="222"/>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229</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3" x14ac:dyDescent="0.25">
      <c r="A361" s="219"/>
      <c r="B361" s="220"/>
      <c r="C361" s="261" t="s">
        <v>624</v>
      </c>
      <c r="D361" s="251"/>
      <c r="E361" s="252">
        <v>137.29</v>
      </c>
      <c r="F361" s="222"/>
      <c r="G361" s="22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229</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3" x14ac:dyDescent="0.25">
      <c r="A362" s="219"/>
      <c r="B362" s="220"/>
      <c r="C362" s="261" t="s">
        <v>625</v>
      </c>
      <c r="D362" s="251"/>
      <c r="E362" s="252">
        <v>130.43</v>
      </c>
      <c r="F362" s="222"/>
      <c r="G362" s="222"/>
      <c r="H362" s="222"/>
      <c r="I362" s="222"/>
      <c r="J362" s="222"/>
      <c r="K362" s="222"/>
      <c r="L362" s="222"/>
      <c r="M362" s="222"/>
      <c r="N362" s="221"/>
      <c r="O362" s="221"/>
      <c r="P362" s="221"/>
      <c r="Q362" s="221"/>
      <c r="R362" s="222"/>
      <c r="S362" s="222"/>
      <c r="T362" s="222"/>
      <c r="U362" s="222"/>
      <c r="V362" s="222"/>
      <c r="W362" s="222"/>
      <c r="X362" s="222"/>
      <c r="Y362" s="222"/>
      <c r="Z362" s="212"/>
      <c r="AA362" s="212"/>
      <c r="AB362" s="212"/>
      <c r="AC362" s="212"/>
      <c r="AD362" s="212"/>
      <c r="AE362" s="212"/>
      <c r="AF362" s="212"/>
      <c r="AG362" s="212" t="s">
        <v>229</v>
      </c>
      <c r="AH362" s="212">
        <v>0</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3" x14ac:dyDescent="0.25">
      <c r="A363" s="219"/>
      <c r="B363" s="220"/>
      <c r="C363" s="261" t="s">
        <v>626</v>
      </c>
      <c r="D363" s="251"/>
      <c r="E363" s="252">
        <v>119.98</v>
      </c>
      <c r="F363" s="222"/>
      <c r="G363" s="222"/>
      <c r="H363" s="222"/>
      <c r="I363" s="222"/>
      <c r="J363" s="222"/>
      <c r="K363" s="222"/>
      <c r="L363" s="222"/>
      <c r="M363" s="222"/>
      <c r="N363" s="221"/>
      <c r="O363" s="221"/>
      <c r="P363" s="221"/>
      <c r="Q363" s="221"/>
      <c r="R363" s="222"/>
      <c r="S363" s="222"/>
      <c r="T363" s="222"/>
      <c r="U363" s="222"/>
      <c r="V363" s="222"/>
      <c r="W363" s="222"/>
      <c r="X363" s="222"/>
      <c r="Y363" s="222"/>
      <c r="Z363" s="212"/>
      <c r="AA363" s="212"/>
      <c r="AB363" s="212"/>
      <c r="AC363" s="212"/>
      <c r="AD363" s="212"/>
      <c r="AE363" s="212"/>
      <c r="AF363" s="212"/>
      <c r="AG363" s="212" t="s">
        <v>229</v>
      </c>
      <c r="AH363" s="212">
        <v>0</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1" x14ac:dyDescent="0.25">
      <c r="A364" s="231">
        <v>93</v>
      </c>
      <c r="B364" s="232" t="s">
        <v>629</v>
      </c>
      <c r="C364" s="247" t="s">
        <v>630</v>
      </c>
      <c r="D364" s="233" t="s">
        <v>223</v>
      </c>
      <c r="E364" s="234">
        <v>464.77</v>
      </c>
      <c r="F364" s="235"/>
      <c r="G364" s="236">
        <f>ROUND(E364*F364,2)</f>
        <v>0</v>
      </c>
      <c r="H364" s="235"/>
      <c r="I364" s="236">
        <f>ROUND(E364*H364,2)</f>
        <v>0</v>
      </c>
      <c r="J364" s="235"/>
      <c r="K364" s="236">
        <f>ROUND(E364*J364,2)</f>
        <v>0</v>
      </c>
      <c r="L364" s="236">
        <v>21</v>
      </c>
      <c r="M364" s="236">
        <f>G364*(1+L364/100)</f>
        <v>0</v>
      </c>
      <c r="N364" s="234">
        <v>1.9000000000000001E-4</v>
      </c>
      <c r="O364" s="234">
        <f>ROUND(E364*N364,2)</f>
        <v>0.09</v>
      </c>
      <c r="P364" s="234">
        <v>0</v>
      </c>
      <c r="Q364" s="234">
        <f>ROUND(E364*P364,2)</f>
        <v>0</v>
      </c>
      <c r="R364" s="236" t="s">
        <v>594</v>
      </c>
      <c r="S364" s="236" t="s">
        <v>202</v>
      </c>
      <c r="T364" s="237" t="s">
        <v>225</v>
      </c>
      <c r="U364" s="222">
        <v>0.06</v>
      </c>
      <c r="V364" s="222">
        <f>ROUND(E364*U364,2)</f>
        <v>27.89</v>
      </c>
      <c r="W364" s="222"/>
      <c r="X364" s="222" t="s">
        <v>226</v>
      </c>
      <c r="Y364" s="222" t="s">
        <v>204</v>
      </c>
      <c r="Z364" s="212"/>
      <c r="AA364" s="212"/>
      <c r="AB364" s="212"/>
      <c r="AC364" s="212"/>
      <c r="AD364" s="212"/>
      <c r="AE364" s="212"/>
      <c r="AF364" s="212"/>
      <c r="AG364" s="212" t="s">
        <v>227</v>
      </c>
      <c r="AH364" s="212"/>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2" x14ac:dyDescent="0.25">
      <c r="A365" s="219"/>
      <c r="B365" s="220"/>
      <c r="C365" s="261" t="s">
        <v>623</v>
      </c>
      <c r="D365" s="251"/>
      <c r="E365" s="252">
        <v>77.069999999999993</v>
      </c>
      <c r="F365" s="222"/>
      <c r="G365" s="222"/>
      <c r="H365" s="222"/>
      <c r="I365" s="222"/>
      <c r="J365" s="222"/>
      <c r="K365" s="222"/>
      <c r="L365" s="222"/>
      <c r="M365" s="222"/>
      <c r="N365" s="221"/>
      <c r="O365" s="221"/>
      <c r="P365" s="221"/>
      <c r="Q365" s="221"/>
      <c r="R365" s="222"/>
      <c r="S365" s="222"/>
      <c r="T365" s="222"/>
      <c r="U365" s="222"/>
      <c r="V365" s="222"/>
      <c r="W365" s="222"/>
      <c r="X365" s="222"/>
      <c r="Y365" s="222"/>
      <c r="Z365" s="212"/>
      <c r="AA365" s="212"/>
      <c r="AB365" s="212"/>
      <c r="AC365" s="212"/>
      <c r="AD365" s="212"/>
      <c r="AE365" s="212"/>
      <c r="AF365" s="212"/>
      <c r="AG365" s="212" t="s">
        <v>229</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3" x14ac:dyDescent="0.25">
      <c r="A366" s="219"/>
      <c r="B366" s="220"/>
      <c r="C366" s="261" t="s">
        <v>624</v>
      </c>
      <c r="D366" s="251"/>
      <c r="E366" s="252">
        <v>137.29</v>
      </c>
      <c r="F366" s="222"/>
      <c r="G366" s="222"/>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229</v>
      </c>
      <c r="AH366" s="212">
        <v>0</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3" x14ac:dyDescent="0.25">
      <c r="A367" s="219"/>
      <c r="B367" s="220"/>
      <c r="C367" s="261" t="s">
        <v>625</v>
      </c>
      <c r="D367" s="251"/>
      <c r="E367" s="252">
        <v>130.43</v>
      </c>
      <c r="F367" s="222"/>
      <c r="G367" s="222"/>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229</v>
      </c>
      <c r="AH367" s="212">
        <v>0</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3" x14ac:dyDescent="0.25">
      <c r="A368" s="219"/>
      <c r="B368" s="220"/>
      <c r="C368" s="261" t="s">
        <v>626</v>
      </c>
      <c r="D368" s="251"/>
      <c r="E368" s="252">
        <v>119.98</v>
      </c>
      <c r="F368" s="222"/>
      <c r="G368" s="222"/>
      <c r="H368" s="222"/>
      <c r="I368" s="222"/>
      <c r="J368" s="222"/>
      <c r="K368" s="222"/>
      <c r="L368" s="222"/>
      <c r="M368" s="222"/>
      <c r="N368" s="221"/>
      <c r="O368" s="221"/>
      <c r="P368" s="221"/>
      <c r="Q368" s="221"/>
      <c r="R368" s="222"/>
      <c r="S368" s="222"/>
      <c r="T368" s="222"/>
      <c r="U368" s="222"/>
      <c r="V368" s="222"/>
      <c r="W368" s="222"/>
      <c r="X368" s="222"/>
      <c r="Y368" s="222"/>
      <c r="Z368" s="212"/>
      <c r="AA368" s="212"/>
      <c r="AB368" s="212"/>
      <c r="AC368" s="212"/>
      <c r="AD368" s="212"/>
      <c r="AE368" s="212"/>
      <c r="AF368" s="212"/>
      <c r="AG368" s="212" t="s">
        <v>229</v>
      </c>
      <c r="AH368" s="212">
        <v>0</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1" x14ac:dyDescent="0.25">
      <c r="A369" s="231">
        <v>94</v>
      </c>
      <c r="B369" s="232" t="s">
        <v>631</v>
      </c>
      <c r="C369" s="247" t="s">
        <v>632</v>
      </c>
      <c r="D369" s="233" t="s">
        <v>223</v>
      </c>
      <c r="E369" s="234">
        <v>464.77</v>
      </c>
      <c r="F369" s="235"/>
      <c r="G369" s="236">
        <f>ROUND(E369*F369,2)</f>
        <v>0</v>
      </c>
      <c r="H369" s="235"/>
      <c r="I369" s="236">
        <f>ROUND(E369*H369,2)</f>
        <v>0</v>
      </c>
      <c r="J369" s="235"/>
      <c r="K369" s="236">
        <f>ROUND(E369*J369,2)</f>
        <v>0</v>
      </c>
      <c r="L369" s="236">
        <v>21</v>
      </c>
      <c r="M369" s="236">
        <f>G369*(1+L369/100)</f>
        <v>0</v>
      </c>
      <c r="N369" s="234">
        <v>3.0000000000000001E-5</v>
      </c>
      <c r="O369" s="234">
        <f>ROUND(E369*N369,2)</f>
        <v>0.01</v>
      </c>
      <c r="P369" s="234">
        <v>0</v>
      </c>
      <c r="Q369" s="234">
        <f>ROUND(E369*P369,2)</f>
        <v>0</v>
      </c>
      <c r="R369" s="236" t="s">
        <v>594</v>
      </c>
      <c r="S369" s="236" t="s">
        <v>202</v>
      </c>
      <c r="T369" s="237" t="s">
        <v>225</v>
      </c>
      <c r="U369" s="222">
        <v>0.11765</v>
      </c>
      <c r="V369" s="222">
        <f>ROUND(E369*U369,2)</f>
        <v>54.68</v>
      </c>
      <c r="W369" s="222"/>
      <c r="X369" s="222" t="s">
        <v>226</v>
      </c>
      <c r="Y369" s="222" t="s">
        <v>204</v>
      </c>
      <c r="Z369" s="212"/>
      <c r="AA369" s="212"/>
      <c r="AB369" s="212"/>
      <c r="AC369" s="212"/>
      <c r="AD369" s="212"/>
      <c r="AE369" s="212"/>
      <c r="AF369" s="212"/>
      <c r="AG369" s="212" t="s">
        <v>227</v>
      </c>
      <c r="AH369" s="212"/>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2" x14ac:dyDescent="0.25">
      <c r="A370" s="219"/>
      <c r="B370" s="220"/>
      <c r="C370" s="261" t="s">
        <v>623</v>
      </c>
      <c r="D370" s="251"/>
      <c r="E370" s="252">
        <v>77.069999999999993</v>
      </c>
      <c r="F370" s="222"/>
      <c r="G370" s="222"/>
      <c r="H370" s="222"/>
      <c r="I370" s="222"/>
      <c r="J370" s="222"/>
      <c r="K370" s="222"/>
      <c r="L370" s="222"/>
      <c r="M370" s="222"/>
      <c r="N370" s="221"/>
      <c r="O370" s="221"/>
      <c r="P370" s="221"/>
      <c r="Q370" s="221"/>
      <c r="R370" s="222"/>
      <c r="S370" s="222"/>
      <c r="T370" s="222"/>
      <c r="U370" s="222"/>
      <c r="V370" s="222"/>
      <c r="W370" s="222"/>
      <c r="X370" s="222"/>
      <c r="Y370" s="222"/>
      <c r="Z370" s="212"/>
      <c r="AA370" s="212"/>
      <c r="AB370" s="212"/>
      <c r="AC370" s="212"/>
      <c r="AD370" s="212"/>
      <c r="AE370" s="212"/>
      <c r="AF370" s="212"/>
      <c r="AG370" s="212" t="s">
        <v>229</v>
      </c>
      <c r="AH370" s="212">
        <v>0</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3" x14ac:dyDescent="0.25">
      <c r="A371" s="219"/>
      <c r="B371" s="220"/>
      <c r="C371" s="261" t="s">
        <v>624</v>
      </c>
      <c r="D371" s="251"/>
      <c r="E371" s="252">
        <v>137.29</v>
      </c>
      <c r="F371" s="222"/>
      <c r="G371" s="222"/>
      <c r="H371" s="222"/>
      <c r="I371" s="222"/>
      <c r="J371" s="222"/>
      <c r="K371" s="222"/>
      <c r="L371" s="222"/>
      <c r="M371" s="222"/>
      <c r="N371" s="221"/>
      <c r="O371" s="221"/>
      <c r="P371" s="221"/>
      <c r="Q371" s="221"/>
      <c r="R371" s="222"/>
      <c r="S371" s="222"/>
      <c r="T371" s="222"/>
      <c r="U371" s="222"/>
      <c r="V371" s="222"/>
      <c r="W371" s="222"/>
      <c r="X371" s="222"/>
      <c r="Y371" s="222"/>
      <c r="Z371" s="212"/>
      <c r="AA371" s="212"/>
      <c r="AB371" s="212"/>
      <c r="AC371" s="212"/>
      <c r="AD371" s="212"/>
      <c r="AE371" s="212"/>
      <c r="AF371" s="212"/>
      <c r="AG371" s="212" t="s">
        <v>229</v>
      </c>
      <c r="AH371" s="212">
        <v>0</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3" x14ac:dyDescent="0.25">
      <c r="A372" s="219"/>
      <c r="B372" s="220"/>
      <c r="C372" s="261" t="s">
        <v>625</v>
      </c>
      <c r="D372" s="251"/>
      <c r="E372" s="252">
        <v>130.43</v>
      </c>
      <c r="F372" s="222"/>
      <c r="G372" s="222"/>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229</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3" x14ac:dyDescent="0.25">
      <c r="A373" s="219"/>
      <c r="B373" s="220"/>
      <c r="C373" s="261" t="s">
        <v>626</v>
      </c>
      <c r="D373" s="251"/>
      <c r="E373" s="252">
        <v>119.98</v>
      </c>
      <c r="F373" s="222"/>
      <c r="G373" s="222"/>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229</v>
      </c>
      <c r="AH373" s="212">
        <v>0</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ht="20.399999999999999" outlineLevel="1" x14ac:dyDescent="0.25">
      <c r="A374" s="231">
        <v>95</v>
      </c>
      <c r="B374" s="232" t="s">
        <v>633</v>
      </c>
      <c r="C374" s="247" t="s">
        <v>634</v>
      </c>
      <c r="D374" s="233" t="s">
        <v>223</v>
      </c>
      <c r="E374" s="234">
        <v>534.4855</v>
      </c>
      <c r="F374" s="235"/>
      <c r="G374" s="236">
        <f>ROUND(E374*F374,2)</f>
        <v>0</v>
      </c>
      <c r="H374" s="235"/>
      <c r="I374" s="236">
        <f>ROUND(E374*H374,2)</f>
        <v>0</v>
      </c>
      <c r="J374" s="235"/>
      <c r="K374" s="236">
        <f>ROUND(E374*J374,2)</f>
        <v>0</v>
      </c>
      <c r="L374" s="236">
        <v>21</v>
      </c>
      <c r="M374" s="236">
        <f>G374*(1+L374/100)</f>
        <v>0</v>
      </c>
      <c r="N374" s="234">
        <v>2.15E-3</v>
      </c>
      <c r="O374" s="234">
        <f>ROUND(E374*N374,2)</f>
        <v>1.1499999999999999</v>
      </c>
      <c r="P374" s="234">
        <v>0</v>
      </c>
      <c r="Q374" s="234">
        <f>ROUND(E374*P374,2)</f>
        <v>0</v>
      </c>
      <c r="R374" s="236" t="s">
        <v>330</v>
      </c>
      <c r="S374" s="236" t="s">
        <v>202</v>
      </c>
      <c r="T374" s="237" t="s">
        <v>225</v>
      </c>
      <c r="U374" s="222">
        <v>0</v>
      </c>
      <c r="V374" s="222">
        <f>ROUND(E374*U374,2)</f>
        <v>0</v>
      </c>
      <c r="W374" s="222"/>
      <c r="X374" s="222" t="s">
        <v>331</v>
      </c>
      <c r="Y374" s="222" t="s">
        <v>204</v>
      </c>
      <c r="Z374" s="212"/>
      <c r="AA374" s="212"/>
      <c r="AB374" s="212"/>
      <c r="AC374" s="212"/>
      <c r="AD374" s="212"/>
      <c r="AE374" s="212"/>
      <c r="AF374" s="212"/>
      <c r="AG374" s="212" t="s">
        <v>332</v>
      </c>
      <c r="AH374" s="212"/>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2" x14ac:dyDescent="0.25">
      <c r="A375" s="219"/>
      <c r="B375" s="220"/>
      <c r="C375" s="261" t="s">
        <v>635</v>
      </c>
      <c r="D375" s="251"/>
      <c r="E375" s="252">
        <v>534.4855</v>
      </c>
      <c r="F375" s="222"/>
      <c r="G375" s="222"/>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229</v>
      </c>
      <c r="AH375" s="212">
        <v>5</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ht="20.399999999999999" outlineLevel="1" x14ac:dyDescent="0.25">
      <c r="A376" s="231">
        <v>96</v>
      </c>
      <c r="B376" s="232" t="s">
        <v>636</v>
      </c>
      <c r="C376" s="247" t="s">
        <v>637</v>
      </c>
      <c r="D376" s="233" t="s">
        <v>223</v>
      </c>
      <c r="E376" s="234">
        <v>534.4855</v>
      </c>
      <c r="F376" s="235"/>
      <c r="G376" s="236">
        <f>ROUND(E376*F376,2)</f>
        <v>0</v>
      </c>
      <c r="H376" s="235"/>
      <c r="I376" s="236">
        <f>ROUND(E376*H376,2)</f>
        <v>0</v>
      </c>
      <c r="J376" s="235"/>
      <c r="K376" s="236">
        <f>ROUND(E376*J376,2)</f>
        <v>0</v>
      </c>
      <c r="L376" s="236">
        <v>21</v>
      </c>
      <c r="M376" s="236">
        <f>G376*(1+L376/100)</f>
        <v>0</v>
      </c>
      <c r="N376" s="234">
        <v>4.4999999999999997E-3</v>
      </c>
      <c r="O376" s="234">
        <f>ROUND(E376*N376,2)</f>
        <v>2.41</v>
      </c>
      <c r="P376" s="234">
        <v>0</v>
      </c>
      <c r="Q376" s="234">
        <f>ROUND(E376*P376,2)</f>
        <v>0</v>
      </c>
      <c r="R376" s="236" t="s">
        <v>330</v>
      </c>
      <c r="S376" s="236" t="s">
        <v>202</v>
      </c>
      <c r="T376" s="237" t="s">
        <v>225</v>
      </c>
      <c r="U376" s="222">
        <v>0</v>
      </c>
      <c r="V376" s="222">
        <f>ROUND(E376*U376,2)</f>
        <v>0</v>
      </c>
      <c r="W376" s="222"/>
      <c r="X376" s="222" t="s">
        <v>331</v>
      </c>
      <c r="Y376" s="222" t="s">
        <v>204</v>
      </c>
      <c r="Z376" s="212"/>
      <c r="AA376" s="212"/>
      <c r="AB376" s="212"/>
      <c r="AC376" s="212"/>
      <c r="AD376" s="212"/>
      <c r="AE376" s="212"/>
      <c r="AF376" s="212"/>
      <c r="AG376" s="212" t="s">
        <v>332</v>
      </c>
      <c r="AH376" s="212"/>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2" x14ac:dyDescent="0.25">
      <c r="A377" s="219"/>
      <c r="B377" s="220"/>
      <c r="C377" s="261" t="s">
        <v>638</v>
      </c>
      <c r="D377" s="251"/>
      <c r="E377" s="252">
        <v>534.4855</v>
      </c>
      <c r="F377" s="222"/>
      <c r="G377" s="222"/>
      <c r="H377" s="222"/>
      <c r="I377" s="222"/>
      <c r="J377" s="222"/>
      <c r="K377" s="222"/>
      <c r="L377" s="222"/>
      <c r="M377" s="222"/>
      <c r="N377" s="221"/>
      <c r="O377" s="221"/>
      <c r="P377" s="221"/>
      <c r="Q377" s="221"/>
      <c r="R377" s="222"/>
      <c r="S377" s="222"/>
      <c r="T377" s="222"/>
      <c r="U377" s="222"/>
      <c r="V377" s="222"/>
      <c r="W377" s="222"/>
      <c r="X377" s="222"/>
      <c r="Y377" s="222"/>
      <c r="Z377" s="212"/>
      <c r="AA377" s="212"/>
      <c r="AB377" s="212"/>
      <c r="AC377" s="212"/>
      <c r="AD377" s="212"/>
      <c r="AE377" s="212"/>
      <c r="AF377" s="212"/>
      <c r="AG377" s="212" t="s">
        <v>229</v>
      </c>
      <c r="AH377" s="212">
        <v>5</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ht="20.399999999999999" outlineLevel="1" x14ac:dyDescent="0.25">
      <c r="A378" s="231">
        <v>97</v>
      </c>
      <c r="B378" s="232" t="s">
        <v>639</v>
      </c>
      <c r="C378" s="247" t="s">
        <v>640</v>
      </c>
      <c r="D378" s="233" t="s">
        <v>223</v>
      </c>
      <c r="E378" s="234">
        <v>534.4855</v>
      </c>
      <c r="F378" s="235"/>
      <c r="G378" s="236">
        <f>ROUND(E378*F378,2)</f>
        <v>0</v>
      </c>
      <c r="H378" s="235"/>
      <c r="I378" s="236">
        <f>ROUND(E378*H378,2)</f>
        <v>0</v>
      </c>
      <c r="J378" s="235"/>
      <c r="K378" s="236">
        <f>ROUND(E378*J378,2)</f>
        <v>0</v>
      </c>
      <c r="L378" s="236">
        <v>21</v>
      </c>
      <c r="M378" s="236">
        <f>G378*(1+L378/100)</f>
        <v>0</v>
      </c>
      <c r="N378" s="234">
        <v>1.4999999999999999E-4</v>
      </c>
      <c r="O378" s="234">
        <f>ROUND(E378*N378,2)</f>
        <v>0.08</v>
      </c>
      <c r="P378" s="234">
        <v>0</v>
      </c>
      <c r="Q378" s="234">
        <f>ROUND(E378*P378,2)</f>
        <v>0</v>
      </c>
      <c r="R378" s="236" t="s">
        <v>330</v>
      </c>
      <c r="S378" s="236" t="s">
        <v>202</v>
      </c>
      <c r="T378" s="237" t="s">
        <v>225</v>
      </c>
      <c r="U378" s="222">
        <v>0</v>
      </c>
      <c r="V378" s="222">
        <f>ROUND(E378*U378,2)</f>
        <v>0</v>
      </c>
      <c r="W378" s="222"/>
      <c r="X378" s="222" t="s">
        <v>331</v>
      </c>
      <c r="Y378" s="222" t="s">
        <v>204</v>
      </c>
      <c r="Z378" s="212"/>
      <c r="AA378" s="212"/>
      <c r="AB378" s="212"/>
      <c r="AC378" s="212"/>
      <c r="AD378" s="212"/>
      <c r="AE378" s="212"/>
      <c r="AF378" s="212"/>
      <c r="AG378" s="212" t="s">
        <v>332</v>
      </c>
      <c r="AH378" s="212"/>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2" x14ac:dyDescent="0.25">
      <c r="A379" s="219"/>
      <c r="B379" s="220"/>
      <c r="C379" s="261" t="s">
        <v>623</v>
      </c>
      <c r="D379" s="251"/>
      <c r="E379" s="252">
        <v>77.069999999999993</v>
      </c>
      <c r="F379" s="222"/>
      <c r="G379" s="222"/>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229</v>
      </c>
      <c r="AH379" s="212">
        <v>0</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3" x14ac:dyDescent="0.25">
      <c r="A380" s="219"/>
      <c r="B380" s="220"/>
      <c r="C380" s="261" t="s">
        <v>624</v>
      </c>
      <c r="D380" s="251"/>
      <c r="E380" s="252">
        <v>137.29</v>
      </c>
      <c r="F380" s="222"/>
      <c r="G380" s="22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229</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3" x14ac:dyDescent="0.25">
      <c r="A381" s="219"/>
      <c r="B381" s="220"/>
      <c r="C381" s="261" t="s">
        <v>625</v>
      </c>
      <c r="D381" s="251"/>
      <c r="E381" s="252">
        <v>130.43</v>
      </c>
      <c r="F381" s="222"/>
      <c r="G381" s="222"/>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229</v>
      </c>
      <c r="AH381" s="212">
        <v>0</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3" x14ac:dyDescent="0.25">
      <c r="A382" s="219"/>
      <c r="B382" s="220"/>
      <c r="C382" s="261" t="s">
        <v>626</v>
      </c>
      <c r="D382" s="251"/>
      <c r="E382" s="252">
        <v>119.98</v>
      </c>
      <c r="F382" s="222"/>
      <c r="G382" s="222"/>
      <c r="H382" s="222"/>
      <c r="I382" s="222"/>
      <c r="J382" s="222"/>
      <c r="K382" s="222"/>
      <c r="L382" s="222"/>
      <c r="M382" s="222"/>
      <c r="N382" s="221"/>
      <c r="O382" s="221"/>
      <c r="P382" s="221"/>
      <c r="Q382" s="221"/>
      <c r="R382" s="222"/>
      <c r="S382" s="222"/>
      <c r="T382" s="222"/>
      <c r="U382" s="222"/>
      <c r="V382" s="222"/>
      <c r="W382" s="222"/>
      <c r="X382" s="222"/>
      <c r="Y382" s="222"/>
      <c r="Z382" s="212"/>
      <c r="AA382" s="212"/>
      <c r="AB382" s="212"/>
      <c r="AC382" s="212"/>
      <c r="AD382" s="212"/>
      <c r="AE382" s="212"/>
      <c r="AF382" s="212"/>
      <c r="AG382" s="212" t="s">
        <v>229</v>
      </c>
      <c r="AH382" s="212">
        <v>0</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3" x14ac:dyDescent="0.25">
      <c r="A383" s="219"/>
      <c r="B383" s="220"/>
      <c r="C383" s="266" t="s">
        <v>641</v>
      </c>
      <c r="D383" s="257"/>
      <c r="E383" s="258">
        <v>69.715500000000006</v>
      </c>
      <c r="F383" s="222"/>
      <c r="G383" s="222"/>
      <c r="H383" s="222"/>
      <c r="I383" s="222"/>
      <c r="J383" s="222"/>
      <c r="K383" s="222"/>
      <c r="L383" s="222"/>
      <c r="M383" s="222"/>
      <c r="N383" s="221"/>
      <c r="O383" s="221"/>
      <c r="P383" s="221"/>
      <c r="Q383" s="221"/>
      <c r="R383" s="222"/>
      <c r="S383" s="222"/>
      <c r="T383" s="222"/>
      <c r="U383" s="222"/>
      <c r="V383" s="222"/>
      <c r="W383" s="222"/>
      <c r="X383" s="222"/>
      <c r="Y383" s="222"/>
      <c r="Z383" s="212"/>
      <c r="AA383" s="212"/>
      <c r="AB383" s="212"/>
      <c r="AC383" s="212"/>
      <c r="AD383" s="212"/>
      <c r="AE383" s="212"/>
      <c r="AF383" s="212"/>
      <c r="AG383" s="212" t="s">
        <v>229</v>
      </c>
      <c r="AH383" s="212">
        <v>4</v>
      </c>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1" x14ac:dyDescent="0.25">
      <c r="A384" s="231">
        <v>98</v>
      </c>
      <c r="B384" s="232" t="s">
        <v>642</v>
      </c>
      <c r="C384" s="247" t="s">
        <v>643</v>
      </c>
      <c r="D384" s="233" t="s">
        <v>273</v>
      </c>
      <c r="E384" s="234">
        <v>5.9258199999999999</v>
      </c>
      <c r="F384" s="235"/>
      <c r="G384" s="236">
        <f>ROUND(E384*F384,2)</f>
        <v>0</v>
      </c>
      <c r="H384" s="235"/>
      <c r="I384" s="236">
        <f>ROUND(E384*H384,2)</f>
        <v>0</v>
      </c>
      <c r="J384" s="235"/>
      <c r="K384" s="236">
        <f>ROUND(E384*J384,2)</f>
        <v>0</v>
      </c>
      <c r="L384" s="236">
        <v>21</v>
      </c>
      <c r="M384" s="236">
        <f>G384*(1+L384/100)</f>
        <v>0</v>
      </c>
      <c r="N384" s="234">
        <v>0</v>
      </c>
      <c r="O384" s="234">
        <f>ROUND(E384*N384,2)</f>
        <v>0</v>
      </c>
      <c r="P384" s="234">
        <v>0</v>
      </c>
      <c r="Q384" s="234">
        <f>ROUND(E384*P384,2)</f>
        <v>0</v>
      </c>
      <c r="R384" s="236" t="s">
        <v>594</v>
      </c>
      <c r="S384" s="236" t="s">
        <v>202</v>
      </c>
      <c r="T384" s="237" t="s">
        <v>225</v>
      </c>
      <c r="U384" s="222">
        <v>1.609</v>
      </c>
      <c r="V384" s="222">
        <f>ROUND(E384*U384,2)</f>
        <v>9.5299999999999994</v>
      </c>
      <c r="W384" s="222"/>
      <c r="X384" s="222" t="s">
        <v>615</v>
      </c>
      <c r="Y384" s="222" t="s">
        <v>204</v>
      </c>
      <c r="Z384" s="212"/>
      <c r="AA384" s="212"/>
      <c r="AB384" s="212"/>
      <c r="AC384" s="212"/>
      <c r="AD384" s="212"/>
      <c r="AE384" s="212"/>
      <c r="AF384" s="212"/>
      <c r="AG384" s="212" t="s">
        <v>616</v>
      </c>
      <c r="AH384" s="212"/>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2" x14ac:dyDescent="0.25">
      <c r="A385" s="219"/>
      <c r="B385" s="220"/>
      <c r="C385" s="262" t="s">
        <v>644</v>
      </c>
      <c r="D385" s="260"/>
      <c r="E385" s="260"/>
      <c r="F385" s="260"/>
      <c r="G385" s="260"/>
      <c r="H385" s="222"/>
      <c r="I385" s="222"/>
      <c r="J385" s="222"/>
      <c r="K385" s="222"/>
      <c r="L385" s="222"/>
      <c r="M385" s="222"/>
      <c r="N385" s="221"/>
      <c r="O385" s="221"/>
      <c r="P385" s="221"/>
      <c r="Q385" s="221"/>
      <c r="R385" s="222"/>
      <c r="S385" s="222"/>
      <c r="T385" s="222"/>
      <c r="U385" s="222"/>
      <c r="V385" s="222"/>
      <c r="W385" s="222"/>
      <c r="X385" s="222"/>
      <c r="Y385" s="222"/>
      <c r="Z385" s="212"/>
      <c r="AA385" s="212"/>
      <c r="AB385" s="212"/>
      <c r="AC385" s="212"/>
      <c r="AD385" s="212"/>
      <c r="AE385" s="212"/>
      <c r="AF385" s="212"/>
      <c r="AG385" s="212" t="s">
        <v>259</v>
      </c>
      <c r="AH385" s="212"/>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x14ac:dyDescent="0.25">
      <c r="A386" s="224" t="s">
        <v>197</v>
      </c>
      <c r="B386" s="225" t="s">
        <v>112</v>
      </c>
      <c r="C386" s="245" t="s">
        <v>113</v>
      </c>
      <c r="D386" s="226"/>
      <c r="E386" s="227"/>
      <c r="F386" s="228"/>
      <c r="G386" s="228">
        <f>SUMIF(AG387:AG413,"&lt;&gt;NOR",G387:G413)</f>
        <v>0</v>
      </c>
      <c r="H386" s="228"/>
      <c r="I386" s="228">
        <f>SUM(I387:I413)</f>
        <v>0</v>
      </c>
      <c r="J386" s="228"/>
      <c r="K386" s="228">
        <f>SUM(K387:K413)</f>
        <v>0</v>
      </c>
      <c r="L386" s="228"/>
      <c r="M386" s="228">
        <f>SUM(M387:M413)</f>
        <v>0</v>
      </c>
      <c r="N386" s="227"/>
      <c r="O386" s="227">
        <f>SUM(O387:O413)</f>
        <v>6.07</v>
      </c>
      <c r="P386" s="227"/>
      <c r="Q386" s="227">
        <f>SUM(Q387:Q413)</f>
        <v>0</v>
      </c>
      <c r="R386" s="228"/>
      <c r="S386" s="228"/>
      <c r="T386" s="229"/>
      <c r="U386" s="223"/>
      <c r="V386" s="223">
        <f>SUM(V387:V413)</f>
        <v>198.21</v>
      </c>
      <c r="W386" s="223"/>
      <c r="X386" s="223"/>
      <c r="Y386" s="223"/>
      <c r="AG386" t="s">
        <v>198</v>
      </c>
    </row>
    <row r="387" spans="1:60" outlineLevel="1" x14ac:dyDescent="0.25">
      <c r="A387" s="231">
        <v>99</v>
      </c>
      <c r="B387" s="232" t="s">
        <v>645</v>
      </c>
      <c r="C387" s="247" t="s">
        <v>646</v>
      </c>
      <c r="D387" s="233" t="s">
        <v>223</v>
      </c>
      <c r="E387" s="234">
        <v>503.8</v>
      </c>
      <c r="F387" s="235"/>
      <c r="G387" s="236">
        <f>ROUND(E387*F387,2)</f>
        <v>0</v>
      </c>
      <c r="H387" s="235"/>
      <c r="I387" s="236">
        <f>ROUND(E387*H387,2)</f>
        <v>0</v>
      </c>
      <c r="J387" s="235"/>
      <c r="K387" s="236">
        <f>ROUND(E387*J387,2)</f>
        <v>0</v>
      </c>
      <c r="L387" s="236">
        <v>21</v>
      </c>
      <c r="M387" s="236">
        <f>G387*(1+L387/100)</f>
        <v>0</v>
      </c>
      <c r="N387" s="234">
        <v>0</v>
      </c>
      <c r="O387" s="234">
        <f>ROUND(E387*N387,2)</f>
        <v>0</v>
      </c>
      <c r="P387" s="234">
        <v>0</v>
      </c>
      <c r="Q387" s="234">
        <f>ROUND(E387*P387,2)</f>
        <v>0</v>
      </c>
      <c r="R387" s="236" t="s">
        <v>598</v>
      </c>
      <c r="S387" s="236" t="s">
        <v>202</v>
      </c>
      <c r="T387" s="237" t="s">
        <v>225</v>
      </c>
      <c r="U387" s="222">
        <v>0.08</v>
      </c>
      <c r="V387" s="222">
        <f>ROUND(E387*U387,2)</f>
        <v>40.299999999999997</v>
      </c>
      <c r="W387" s="222"/>
      <c r="X387" s="222" t="s">
        <v>226</v>
      </c>
      <c r="Y387" s="222" t="s">
        <v>204</v>
      </c>
      <c r="Z387" s="212"/>
      <c r="AA387" s="212"/>
      <c r="AB387" s="212"/>
      <c r="AC387" s="212"/>
      <c r="AD387" s="212"/>
      <c r="AE387" s="212"/>
      <c r="AF387" s="212"/>
      <c r="AG387" s="212" t="s">
        <v>227</v>
      </c>
      <c r="AH387" s="212"/>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2" x14ac:dyDescent="0.25">
      <c r="A388" s="219"/>
      <c r="B388" s="220"/>
      <c r="C388" s="261" t="s">
        <v>531</v>
      </c>
      <c r="D388" s="251"/>
      <c r="E388" s="252">
        <v>100.33499999999999</v>
      </c>
      <c r="F388" s="222"/>
      <c r="G388" s="222"/>
      <c r="H388" s="222"/>
      <c r="I388" s="222"/>
      <c r="J388" s="222"/>
      <c r="K388" s="222"/>
      <c r="L388" s="222"/>
      <c r="M388" s="222"/>
      <c r="N388" s="221"/>
      <c r="O388" s="221"/>
      <c r="P388" s="221"/>
      <c r="Q388" s="221"/>
      <c r="R388" s="222"/>
      <c r="S388" s="222"/>
      <c r="T388" s="222"/>
      <c r="U388" s="222"/>
      <c r="V388" s="222"/>
      <c r="W388" s="222"/>
      <c r="X388" s="222"/>
      <c r="Y388" s="222"/>
      <c r="Z388" s="212"/>
      <c r="AA388" s="212"/>
      <c r="AB388" s="212"/>
      <c r="AC388" s="212"/>
      <c r="AD388" s="212"/>
      <c r="AE388" s="212"/>
      <c r="AF388" s="212"/>
      <c r="AG388" s="212" t="s">
        <v>229</v>
      </c>
      <c r="AH388" s="212">
        <v>0</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3" x14ac:dyDescent="0.25">
      <c r="A389" s="219"/>
      <c r="B389" s="220"/>
      <c r="C389" s="261" t="s">
        <v>535</v>
      </c>
      <c r="D389" s="251"/>
      <c r="E389" s="252">
        <v>361.1</v>
      </c>
      <c r="F389" s="222"/>
      <c r="G389" s="222"/>
      <c r="H389" s="222"/>
      <c r="I389" s="222"/>
      <c r="J389" s="222"/>
      <c r="K389" s="222"/>
      <c r="L389" s="222"/>
      <c r="M389" s="222"/>
      <c r="N389" s="221"/>
      <c r="O389" s="221"/>
      <c r="P389" s="221"/>
      <c r="Q389" s="221"/>
      <c r="R389" s="222"/>
      <c r="S389" s="222"/>
      <c r="T389" s="222"/>
      <c r="U389" s="222"/>
      <c r="V389" s="222"/>
      <c r="W389" s="222"/>
      <c r="X389" s="222"/>
      <c r="Y389" s="222"/>
      <c r="Z389" s="212"/>
      <c r="AA389" s="212"/>
      <c r="AB389" s="212"/>
      <c r="AC389" s="212"/>
      <c r="AD389" s="212"/>
      <c r="AE389" s="212"/>
      <c r="AF389" s="212"/>
      <c r="AG389" s="212" t="s">
        <v>229</v>
      </c>
      <c r="AH389" s="212">
        <v>0</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3" x14ac:dyDescent="0.25">
      <c r="A390" s="219"/>
      <c r="B390" s="220"/>
      <c r="C390" s="261" t="s">
        <v>539</v>
      </c>
      <c r="D390" s="251"/>
      <c r="E390" s="252">
        <v>42.365000000000002</v>
      </c>
      <c r="F390" s="222"/>
      <c r="G390" s="222"/>
      <c r="H390" s="222"/>
      <c r="I390" s="222"/>
      <c r="J390" s="222"/>
      <c r="K390" s="222"/>
      <c r="L390" s="222"/>
      <c r="M390" s="222"/>
      <c r="N390" s="221"/>
      <c r="O390" s="221"/>
      <c r="P390" s="221"/>
      <c r="Q390" s="221"/>
      <c r="R390" s="222"/>
      <c r="S390" s="222"/>
      <c r="T390" s="222"/>
      <c r="U390" s="222"/>
      <c r="V390" s="222"/>
      <c r="W390" s="222"/>
      <c r="X390" s="222"/>
      <c r="Y390" s="222"/>
      <c r="Z390" s="212"/>
      <c r="AA390" s="212"/>
      <c r="AB390" s="212"/>
      <c r="AC390" s="212"/>
      <c r="AD390" s="212"/>
      <c r="AE390" s="212"/>
      <c r="AF390" s="212"/>
      <c r="AG390" s="212" t="s">
        <v>229</v>
      </c>
      <c r="AH390" s="212">
        <v>0</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1" x14ac:dyDescent="0.25">
      <c r="A391" s="231">
        <v>100</v>
      </c>
      <c r="B391" s="232" t="s">
        <v>647</v>
      </c>
      <c r="C391" s="247" t="s">
        <v>648</v>
      </c>
      <c r="D391" s="233" t="s">
        <v>223</v>
      </c>
      <c r="E391" s="234">
        <v>929.54</v>
      </c>
      <c r="F391" s="235"/>
      <c r="G391" s="236">
        <f>ROUND(E391*F391,2)</f>
        <v>0</v>
      </c>
      <c r="H391" s="235"/>
      <c r="I391" s="236">
        <f>ROUND(E391*H391,2)</f>
        <v>0</v>
      </c>
      <c r="J391" s="235"/>
      <c r="K391" s="236">
        <f>ROUND(E391*J391,2)</f>
        <v>0</v>
      </c>
      <c r="L391" s="236">
        <v>21</v>
      </c>
      <c r="M391" s="236">
        <f>G391*(1+L391/100)</f>
        <v>0</v>
      </c>
      <c r="N391" s="234">
        <v>1.6000000000000001E-4</v>
      </c>
      <c r="O391" s="234">
        <f>ROUND(E391*N391,2)</f>
        <v>0.15</v>
      </c>
      <c r="P391" s="234">
        <v>0</v>
      </c>
      <c r="Q391" s="234">
        <f>ROUND(E391*P391,2)</f>
        <v>0</v>
      </c>
      <c r="R391" s="236" t="s">
        <v>598</v>
      </c>
      <c r="S391" s="236" t="s">
        <v>202</v>
      </c>
      <c r="T391" s="237" t="s">
        <v>225</v>
      </c>
      <c r="U391" s="222">
        <v>0.12</v>
      </c>
      <c r="V391" s="222">
        <f>ROUND(E391*U391,2)</f>
        <v>111.54</v>
      </c>
      <c r="W391" s="222"/>
      <c r="X391" s="222" t="s">
        <v>226</v>
      </c>
      <c r="Y391" s="222" t="s">
        <v>204</v>
      </c>
      <c r="Z391" s="212"/>
      <c r="AA391" s="212"/>
      <c r="AB391" s="212"/>
      <c r="AC391" s="212"/>
      <c r="AD391" s="212"/>
      <c r="AE391" s="212"/>
      <c r="AF391" s="212"/>
      <c r="AG391" s="212" t="s">
        <v>227</v>
      </c>
      <c r="AH391" s="212"/>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2" x14ac:dyDescent="0.25">
      <c r="A392" s="219"/>
      <c r="B392" s="220"/>
      <c r="C392" s="261" t="s">
        <v>649</v>
      </c>
      <c r="D392" s="251"/>
      <c r="E392" s="252">
        <v>154.13999999999999</v>
      </c>
      <c r="F392" s="222"/>
      <c r="G392" s="222"/>
      <c r="H392" s="222"/>
      <c r="I392" s="222"/>
      <c r="J392" s="222"/>
      <c r="K392" s="222"/>
      <c r="L392" s="222"/>
      <c r="M392" s="222"/>
      <c r="N392" s="221"/>
      <c r="O392" s="221"/>
      <c r="P392" s="221"/>
      <c r="Q392" s="221"/>
      <c r="R392" s="222"/>
      <c r="S392" s="222"/>
      <c r="T392" s="222"/>
      <c r="U392" s="222"/>
      <c r="V392" s="222"/>
      <c r="W392" s="222"/>
      <c r="X392" s="222"/>
      <c r="Y392" s="222"/>
      <c r="Z392" s="212"/>
      <c r="AA392" s="212"/>
      <c r="AB392" s="212"/>
      <c r="AC392" s="212"/>
      <c r="AD392" s="212"/>
      <c r="AE392" s="212"/>
      <c r="AF392" s="212"/>
      <c r="AG392" s="212" t="s">
        <v>229</v>
      </c>
      <c r="AH392" s="212">
        <v>0</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3" x14ac:dyDescent="0.25">
      <c r="A393" s="219"/>
      <c r="B393" s="220"/>
      <c r="C393" s="261" t="s">
        <v>650</v>
      </c>
      <c r="D393" s="251"/>
      <c r="E393" s="252">
        <v>274.58</v>
      </c>
      <c r="F393" s="222"/>
      <c r="G393" s="222"/>
      <c r="H393" s="222"/>
      <c r="I393" s="222"/>
      <c r="J393" s="222"/>
      <c r="K393" s="222"/>
      <c r="L393" s="222"/>
      <c r="M393" s="222"/>
      <c r="N393" s="221"/>
      <c r="O393" s="221"/>
      <c r="P393" s="221"/>
      <c r="Q393" s="221"/>
      <c r="R393" s="222"/>
      <c r="S393" s="222"/>
      <c r="T393" s="222"/>
      <c r="U393" s="222"/>
      <c r="V393" s="222"/>
      <c r="W393" s="222"/>
      <c r="X393" s="222"/>
      <c r="Y393" s="222"/>
      <c r="Z393" s="212"/>
      <c r="AA393" s="212"/>
      <c r="AB393" s="212"/>
      <c r="AC393" s="212"/>
      <c r="AD393" s="212"/>
      <c r="AE393" s="212"/>
      <c r="AF393" s="212"/>
      <c r="AG393" s="212" t="s">
        <v>229</v>
      </c>
      <c r="AH393" s="212">
        <v>0</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3" x14ac:dyDescent="0.25">
      <c r="A394" s="219"/>
      <c r="B394" s="220"/>
      <c r="C394" s="261" t="s">
        <v>651</v>
      </c>
      <c r="D394" s="251"/>
      <c r="E394" s="252">
        <v>260.86</v>
      </c>
      <c r="F394" s="222"/>
      <c r="G394" s="222"/>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229</v>
      </c>
      <c r="AH394" s="212">
        <v>0</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3" x14ac:dyDescent="0.25">
      <c r="A395" s="219"/>
      <c r="B395" s="220"/>
      <c r="C395" s="261" t="s">
        <v>652</v>
      </c>
      <c r="D395" s="251"/>
      <c r="E395" s="252">
        <v>239.96</v>
      </c>
      <c r="F395" s="222"/>
      <c r="G395" s="222"/>
      <c r="H395" s="222"/>
      <c r="I395" s="222"/>
      <c r="J395" s="222"/>
      <c r="K395" s="222"/>
      <c r="L395" s="222"/>
      <c r="M395" s="222"/>
      <c r="N395" s="221"/>
      <c r="O395" s="221"/>
      <c r="P395" s="221"/>
      <c r="Q395" s="221"/>
      <c r="R395" s="222"/>
      <c r="S395" s="222"/>
      <c r="T395" s="222"/>
      <c r="U395" s="222"/>
      <c r="V395" s="222"/>
      <c r="W395" s="222"/>
      <c r="X395" s="222"/>
      <c r="Y395" s="222"/>
      <c r="Z395" s="212"/>
      <c r="AA395" s="212"/>
      <c r="AB395" s="212"/>
      <c r="AC395" s="212"/>
      <c r="AD395" s="212"/>
      <c r="AE395" s="212"/>
      <c r="AF395" s="212"/>
      <c r="AG395" s="212" t="s">
        <v>229</v>
      </c>
      <c r="AH395" s="212">
        <v>0</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1" x14ac:dyDescent="0.25">
      <c r="A396" s="231">
        <v>101</v>
      </c>
      <c r="B396" s="232" t="s">
        <v>653</v>
      </c>
      <c r="C396" s="247" t="s">
        <v>654</v>
      </c>
      <c r="D396" s="233" t="s">
        <v>223</v>
      </c>
      <c r="E396" s="234">
        <v>503.8</v>
      </c>
      <c r="F396" s="235"/>
      <c r="G396" s="236">
        <f>ROUND(E396*F396,2)</f>
        <v>0</v>
      </c>
      <c r="H396" s="235"/>
      <c r="I396" s="236">
        <f>ROUND(E396*H396,2)</f>
        <v>0</v>
      </c>
      <c r="J396" s="235"/>
      <c r="K396" s="236">
        <f>ROUND(E396*J396,2)</f>
        <v>0</v>
      </c>
      <c r="L396" s="236">
        <v>21</v>
      </c>
      <c r="M396" s="236">
        <f>G396*(1+L396/100)</f>
        <v>0</v>
      </c>
      <c r="N396" s="234">
        <v>3.0000000000000001E-5</v>
      </c>
      <c r="O396" s="234">
        <f>ROUND(E396*N396,2)</f>
        <v>0.02</v>
      </c>
      <c r="P396" s="234">
        <v>0</v>
      </c>
      <c r="Q396" s="234">
        <f>ROUND(E396*P396,2)</f>
        <v>0</v>
      </c>
      <c r="R396" s="236" t="s">
        <v>598</v>
      </c>
      <c r="S396" s="236" t="s">
        <v>202</v>
      </c>
      <c r="T396" s="237" t="s">
        <v>225</v>
      </c>
      <c r="U396" s="222">
        <v>7.0000000000000007E-2</v>
      </c>
      <c r="V396" s="222">
        <f>ROUND(E396*U396,2)</f>
        <v>35.270000000000003</v>
      </c>
      <c r="W396" s="222"/>
      <c r="X396" s="222" t="s">
        <v>226</v>
      </c>
      <c r="Y396" s="222" t="s">
        <v>204</v>
      </c>
      <c r="Z396" s="212"/>
      <c r="AA396" s="212"/>
      <c r="AB396" s="212"/>
      <c r="AC396" s="212"/>
      <c r="AD396" s="212"/>
      <c r="AE396" s="212"/>
      <c r="AF396" s="212"/>
      <c r="AG396" s="212" t="s">
        <v>227</v>
      </c>
      <c r="AH396" s="212"/>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2" x14ac:dyDescent="0.25">
      <c r="A397" s="219"/>
      <c r="B397" s="220"/>
      <c r="C397" s="261" t="s">
        <v>655</v>
      </c>
      <c r="D397" s="251"/>
      <c r="E397" s="252">
        <v>503.8</v>
      </c>
      <c r="F397" s="222"/>
      <c r="G397" s="222"/>
      <c r="H397" s="222"/>
      <c r="I397" s="222"/>
      <c r="J397" s="222"/>
      <c r="K397" s="222"/>
      <c r="L397" s="222"/>
      <c r="M397" s="222"/>
      <c r="N397" s="221"/>
      <c r="O397" s="221"/>
      <c r="P397" s="221"/>
      <c r="Q397" s="221"/>
      <c r="R397" s="222"/>
      <c r="S397" s="222"/>
      <c r="T397" s="222"/>
      <c r="U397" s="222"/>
      <c r="V397" s="222"/>
      <c r="W397" s="222"/>
      <c r="X397" s="222"/>
      <c r="Y397" s="222"/>
      <c r="Z397" s="212"/>
      <c r="AA397" s="212"/>
      <c r="AB397" s="212"/>
      <c r="AC397" s="212"/>
      <c r="AD397" s="212"/>
      <c r="AE397" s="212"/>
      <c r="AF397" s="212"/>
      <c r="AG397" s="212" t="s">
        <v>229</v>
      </c>
      <c r="AH397" s="212">
        <v>5</v>
      </c>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ht="20.399999999999999" outlineLevel="1" x14ac:dyDescent="0.25">
      <c r="A398" s="231">
        <v>102</v>
      </c>
      <c r="B398" s="232" t="s">
        <v>656</v>
      </c>
      <c r="C398" s="247" t="s">
        <v>657</v>
      </c>
      <c r="D398" s="233" t="s">
        <v>257</v>
      </c>
      <c r="E398" s="234">
        <v>97.601699999999994</v>
      </c>
      <c r="F398" s="235"/>
      <c r="G398" s="236">
        <f>ROUND(E398*F398,2)</f>
        <v>0</v>
      </c>
      <c r="H398" s="235"/>
      <c r="I398" s="236">
        <f>ROUND(E398*H398,2)</f>
        <v>0</v>
      </c>
      <c r="J398" s="235"/>
      <c r="K398" s="236">
        <f>ROUND(E398*J398,2)</f>
        <v>0</v>
      </c>
      <c r="L398" s="236">
        <v>21</v>
      </c>
      <c r="M398" s="236">
        <f>G398*(1+L398/100)</f>
        <v>0</v>
      </c>
      <c r="N398" s="234">
        <v>2.5000000000000001E-2</v>
      </c>
      <c r="O398" s="234">
        <f>ROUND(E398*N398,2)</f>
        <v>2.44</v>
      </c>
      <c r="P398" s="234">
        <v>0</v>
      </c>
      <c r="Q398" s="234">
        <f>ROUND(E398*P398,2)</f>
        <v>0</v>
      </c>
      <c r="R398" s="236" t="s">
        <v>330</v>
      </c>
      <c r="S398" s="236" t="s">
        <v>225</v>
      </c>
      <c r="T398" s="237" t="s">
        <v>225</v>
      </c>
      <c r="U398" s="222">
        <v>0</v>
      </c>
      <c r="V398" s="222">
        <f>ROUND(E398*U398,2)</f>
        <v>0</v>
      </c>
      <c r="W398" s="222"/>
      <c r="X398" s="222" t="s">
        <v>331</v>
      </c>
      <c r="Y398" s="222" t="s">
        <v>204</v>
      </c>
      <c r="Z398" s="212"/>
      <c r="AA398" s="212"/>
      <c r="AB398" s="212"/>
      <c r="AC398" s="212"/>
      <c r="AD398" s="212"/>
      <c r="AE398" s="212"/>
      <c r="AF398" s="212"/>
      <c r="AG398" s="212" t="s">
        <v>332</v>
      </c>
      <c r="AH398" s="212"/>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2" x14ac:dyDescent="0.25">
      <c r="A399" s="219"/>
      <c r="B399" s="220"/>
      <c r="C399" s="261" t="s">
        <v>658</v>
      </c>
      <c r="D399" s="251"/>
      <c r="E399" s="252">
        <v>15.414</v>
      </c>
      <c r="F399" s="222"/>
      <c r="G399" s="222"/>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229</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3" x14ac:dyDescent="0.25">
      <c r="A400" s="219"/>
      <c r="B400" s="220"/>
      <c r="C400" s="261" t="s">
        <v>659</v>
      </c>
      <c r="D400" s="251"/>
      <c r="E400" s="252">
        <v>27.457999999999998</v>
      </c>
      <c r="F400" s="222"/>
      <c r="G400" s="222"/>
      <c r="H400" s="222"/>
      <c r="I400" s="222"/>
      <c r="J400" s="222"/>
      <c r="K400" s="222"/>
      <c r="L400" s="222"/>
      <c r="M400" s="222"/>
      <c r="N400" s="221"/>
      <c r="O400" s="221"/>
      <c r="P400" s="221"/>
      <c r="Q400" s="221"/>
      <c r="R400" s="222"/>
      <c r="S400" s="222"/>
      <c r="T400" s="222"/>
      <c r="U400" s="222"/>
      <c r="V400" s="222"/>
      <c r="W400" s="222"/>
      <c r="X400" s="222"/>
      <c r="Y400" s="222"/>
      <c r="Z400" s="212"/>
      <c r="AA400" s="212"/>
      <c r="AB400" s="212"/>
      <c r="AC400" s="212"/>
      <c r="AD400" s="212"/>
      <c r="AE400" s="212"/>
      <c r="AF400" s="212"/>
      <c r="AG400" s="212" t="s">
        <v>229</v>
      </c>
      <c r="AH400" s="212">
        <v>0</v>
      </c>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3" x14ac:dyDescent="0.25">
      <c r="A401" s="219"/>
      <c r="B401" s="220"/>
      <c r="C401" s="261" t="s">
        <v>660</v>
      </c>
      <c r="D401" s="251"/>
      <c r="E401" s="252">
        <v>26.085999999999999</v>
      </c>
      <c r="F401" s="222"/>
      <c r="G401" s="222"/>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229</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3" x14ac:dyDescent="0.25">
      <c r="A402" s="219"/>
      <c r="B402" s="220"/>
      <c r="C402" s="261" t="s">
        <v>661</v>
      </c>
      <c r="D402" s="251"/>
      <c r="E402" s="252">
        <v>23.995999999999999</v>
      </c>
      <c r="F402" s="222"/>
      <c r="G402" s="222"/>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229</v>
      </c>
      <c r="AH402" s="212">
        <v>0</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3" x14ac:dyDescent="0.25">
      <c r="A403" s="219"/>
      <c r="B403" s="220"/>
      <c r="C403" s="266" t="s">
        <v>662</v>
      </c>
      <c r="D403" s="257"/>
      <c r="E403" s="258">
        <v>4.6477000000000004</v>
      </c>
      <c r="F403" s="222"/>
      <c r="G403" s="222"/>
      <c r="H403" s="222"/>
      <c r="I403" s="222"/>
      <c r="J403" s="222"/>
      <c r="K403" s="222"/>
      <c r="L403" s="222"/>
      <c r="M403" s="222"/>
      <c r="N403" s="221"/>
      <c r="O403" s="221"/>
      <c r="P403" s="221"/>
      <c r="Q403" s="221"/>
      <c r="R403" s="222"/>
      <c r="S403" s="222"/>
      <c r="T403" s="222"/>
      <c r="U403" s="222"/>
      <c r="V403" s="222"/>
      <c r="W403" s="222"/>
      <c r="X403" s="222"/>
      <c r="Y403" s="222"/>
      <c r="Z403" s="212"/>
      <c r="AA403" s="212"/>
      <c r="AB403" s="212"/>
      <c r="AC403" s="212"/>
      <c r="AD403" s="212"/>
      <c r="AE403" s="212"/>
      <c r="AF403" s="212"/>
      <c r="AG403" s="212" t="s">
        <v>229</v>
      </c>
      <c r="AH403" s="212">
        <v>4</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ht="20.399999999999999" outlineLevel="1" x14ac:dyDescent="0.25">
      <c r="A404" s="231">
        <v>103</v>
      </c>
      <c r="B404" s="232" t="s">
        <v>663</v>
      </c>
      <c r="C404" s="247" t="s">
        <v>664</v>
      </c>
      <c r="D404" s="233" t="s">
        <v>257</v>
      </c>
      <c r="E404" s="234">
        <v>53.68094</v>
      </c>
      <c r="F404" s="235"/>
      <c r="G404" s="236">
        <f>ROUND(E404*F404,2)</f>
        <v>0</v>
      </c>
      <c r="H404" s="235"/>
      <c r="I404" s="236">
        <f>ROUND(E404*H404,2)</f>
        <v>0</v>
      </c>
      <c r="J404" s="235"/>
      <c r="K404" s="236">
        <f>ROUND(E404*J404,2)</f>
        <v>0</v>
      </c>
      <c r="L404" s="236">
        <v>21</v>
      </c>
      <c r="M404" s="236">
        <f>G404*(1+L404/100)</f>
        <v>0</v>
      </c>
      <c r="N404" s="234">
        <v>2.5000000000000001E-2</v>
      </c>
      <c r="O404" s="234">
        <f>ROUND(E404*N404,2)</f>
        <v>1.34</v>
      </c>
      <c r="P404" s="234">
        <v>0</v>
      </c>
      <c r="Q404" s="234">
        <f>ROUND(E404*P404,2)</f>
        <v>0</v>
      </c>
      <c r="R404" s="236" t="s">
        <v>330</v>
      </c>
      <c r="S404" s="236" t="s">
        <v>202</v>
      </c>
      <c r="T404" s="237" t="s">
        <v>225</v>
      </c>
      <c r="U404" s="222">
        <v>0</v>
      </c>
      <c r="V404" s="222">
        <f>ROUND(E404*U404,2)</f>
        <v>0</v>
      </c>
      <c r="W404" s="222"/>
      <c r="X404" s="222" t="s">
        <v>331</v>
      </c>
      <c r="Y404" s="222" t="s">
        <v>204</v>
      </c>
      <c r="Z404" s="212"/>
      <c r="AA404" s="212"/>
      <c r="AB404" s="212"/>
      <c r="AC404" s="212"/>
      <c r="AD404" s="212"/>
      <c r="AE404" s="212"/>
      <c r="AF404" s="212"/>
      <c r="AG404" s="212" t="s">
        <v>332</v>
      </c>
      <c r="AH404" s="212"/>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2" x14ac:dyDescent="0.25">
      <c r="A405" s="219"/>
      <c r="B405" s="220"/>
      <c r="C405" s="261" t="s">
        <v>665</v>
      </c>
      <c r="D405" s="251"/>
      <c r="E405" s="252">
        <v>8.4777000000000005</v>
      </c>
      <c r="F405" s="222"/>
      <c r="G405" s="222"/>
      <c r="H405" s="222"/>
      <c r="I405" s="222"/>
      <c r="J405" s="222"/>
      <c r="K405" s="222"/>
      <c r="L405" s="222"/>
      <c r="M405" s="222"/>
      <c r="N405" s="221"/>
      <c r="O405" s="221"/>
      <c r="P405" s="221"/>
      <c r="Q405" s="221"/>
      <c r="R405" s="222"/>
      <c r="S405" s="222"/>
      <c r="T405" s="222"/>
      <c r="U405" s="222"/>
      <c r="V405" s="222"/>
      <c r="W405" s="222"/>
      <c r="X405" s="222"/>
      <c r="Y405" s="222"/>
      <c r="Z405" s="212"/>
      <c r="AA405" s="212"/>
      <c r="AB405" s="212"/>
      <c r="AC405" s="212"/>
      <c r="AD405" s="212"/>
      <c r="AE405" s="212"/>
      <c r="AF405" s="212"/>
      <c r="AG405" s="212" t="s">
        <v>229</v>
      </c>
      <c r="AH405" s="212">
        <v>0</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3" x14ac:dyDescent="0.25">
      <c r="A406" s="219"/>
      <c r="B406" s="220"/>
      <c r="C406" s="261" t="s">
        <v>666</v>
      </c>
      <c r="D406" s="251"/>
      <c r="E406" s="252">
        <v>15.101900000000001</v>
      </c>
      <c r="F406" s="222"/>
      <c r="G406" s="222"/>
      <c r="H406" s="222"/>
      <c r="I406" s="222"/>
      <c r="J406" s="222"/>
      <c r="K406" s="222"/>
      <c r="L406" s="222"/>
      <c r="M406" s="222"/>
      <c r="N406" s="221"/>
      <c r="O406" s="221"/>
      <c r="P406" s="221"/>
      <c r="Q406" s="221"/>
      <c r="R406" s="222"/>
      <c r="S406" s="222"/>
      <c r="T406" s="222"/>
      <c r="U406" s="222"/>
      <c r="V406" s="222"/>
      <c r="W406" s="222"/>
      <c r="X406" s="222"/>
      <c r="Y406" s="222"/>
      <c r="Z406" s="212"/>
      <c r="AA406" s="212"/>
      <c r="AB406" s="212"/>
      <c r="AC406" s="212"/>
      <c r="AD406" s="212"/>
      <c r="AE406" s="212"/>
      <c r="AF406" s="212"/>
      <c r="AG406" s="212" t="s">
        <v>229</v>
      </c>
      <c r="AH406" s="212">
        <v>0</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3" x14ac:dyDescent="0.25">
      <c r="A407" s="219"/>
      <c r="B407" s="220"/>
      <c r="C407" s="261" t="s">
        <v>667</v>
      </c>
      <c r="D407" s="251"/>
      <c r="E407" s="252">
        <v>14.347300000000001</v>
      </c>
      <c r="F407" s="222"/>
      <c r="G407" s="222"/>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229</v>
      </c>
      <c r="AH407" s="212">
        <v>0</v>
      </c>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3" x14ac:dyDescent="0.25">
      <c r="A408" s="219"/>
      <c r="B408" s="220"/>
      <c r="C408" s="261" t="s">
        <v>668</v>
      </c>
      <c r="D408" s="251"/>
      <c r="E408" s="252">
        <v>13.197800000000001</v>
      </c>
      <c r="F408" s="222"/>
      <c r="G408" s="222"/>
      <c r="H408" s="222"/>
      <c r="I408" s="222"/>
      <c r="J408" s="222"/>
      <c r="K408" s="222"/>
      <c r="L408" s="222"/>
      <c r="M408" s="222"/>
      <c r="N408" s="221"/>
      <c r="O408" s="221"/>
      <c r="P408" s="221"/>
      <c r="Q408" s="221"/>
      <c r="R408" s="222"/>
      <c r="S408" s="222"/>
      <c r="T408" s="222"/>
      <c r="U408" s="222"/>
      <c r="V408" s="222"/>
      <c r="W408" s="222"/>
      <c r="X408" s="222"/>
      <c r="Y408" s="222"/>
      <c r="Z408" s="212"/>
      <c r="AA408" s="212"/>
      <c r="AB408" s="212"/>
      <c r="AC408" s="212"/>
      <c r="AD408" s="212"/>
      <c r="AE408" s="212"/>
      <c r="AF408" s="212"/>
      <c r="AG408" s="212" t="s">
        <v>229</v>
      </c>
      <c r="AH408" s="212">
        <v>0</v>
      </c>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3" x14ac:dyDescent="0.25">
      <c r="A409" s="219"/>
      <c r="B409" s="220"/>
      <c r="C409" s="266" t="s">
        <v>662</v>
      </c>
      <c r="D409" s="257"/>
      <c r="E409" s="258">
        <v>2.5562399999999998</v>
      </c>
      <c r="F409" s="222"/>
      <c r="G409" s="222"/>
      <c r="H409" s="222"/>
      <c r="I409" s="222"/>
      <c r="J409" s="222"/>
      <c r="K409" s="222"/>
      <c r="L409" s="222"/>
      <c r="M409" s="222"/>
      <c r="N409" s="221"/>
      <c r="O409" s="221"/>
      <c r="P409" s="221"/>
      <c r="Q409" s="221"/>
      <c r="R409" s="222"/>
      <c r="S409" s="222"/>
      <c r="T409" s="222"/>
      <c r="U409" s="222"/>
      <c r="V409" s="222"/>
      <c r="W409" s="222"/>
      <c r="X409" s="222"/>
      <c r="Y409" s="222"/>
      <c r="Z409" s="212"/>
      <c r="AA409" s="212"/>
      <c r="AB409" s="212"/>
      <c r="AC409" s="212"/>
      <c r="AD409" s="212"/>
      <c r="AE409" s="212"/>
      <c r="AF409" s="212"/>
      <c r="AG409" s="212" t="s">
        <v>229</v>
      </c>
      <c r="AH409" s="212">
        <v>4</v>
      </c>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ht="20.399999999999999" outlineLevel="1" x14ac:dyDescent="0.25">
      <c r="A410" s="231">
        <v>104</v>
      </c>
      <c r="B410" s="232" t="s">
        <v>669</v>
      </c>
      <c r="C410" s="247" t="s">
        <v>670</v>
      </c>
      <c r="D410" s="233" t="s">
        <v>223</v>
      </c>
      <c r="E410" s="234">
        <v>528.99</v>
      </c>
      <c r="F410" s="235"/>
      <c r="G410" s="236">
        <f>ROUND(E410*F410,2)</f>
        <v>0</v>
      </c>
      <c r="H410" s="235"/>
      <c r="I410" s="236">
        <f>ROUND(E410*H410,2)</f>
        <v>0</v>
      </c>
      <c r="J410" s="235"/>
      <c r="K410" s="236">
        <f>ROUND(E410*J410,2)</f>
        <v>0</v>
      </c>
      <c r="L410" s="236">
        <v>21</v>
      </c>
      <c r="M410" s="236">
        <f>G410*(1+L410/100)</f>
        <v>0</v>
      </c>
      <c r="N410" s="234">
        <v>4.0000000000000001E-3</v>
      </c>
      <c r="O410" s="234">
        <f>ROUND(E410*N410,2)</f>
        <v>2.12</v>
      </c>
      <c r="P410" s="234">
        <v>0</v>
      </c>
      <c r="Q410" s="234">
        <f>ROUND(E410*P410,2)</f>
        <v>0</v>
      </c>
      <c r="R410" s="236" t="s">
        <v>330</v>
      </c>
      <c r="S410" s="236" t="s">
        <v>202</v>
      </c>
      <c r="T410" s="237" t="s">
        <v>225</v>
      </c>
      <c r="U410" s="222">
        <v>0</v>
      </c>
      <c r="V410" s="222">
        <f>ROUND(E410*U410,2)</f>
        <v>0</v>
      </c>
      <c r="W410" s="222"/>
      <c r="X410" s="222" t="s">
        <v>331</v>
      </c>
      <c r="Y410" s="222" t="s">
        <v>204</v>
      </c>
      <c r="Z410" s="212"/>
      <c r="AA410" s="212"/>
      <c r="AB410" s="212"/>
      <c r="AC410" s="212"/>
      <c r="AD410" s="212"/>
      <c r="AE410" s="212"/>
      <c r="AF410" s="212"/>
      <c r="AG410" s="212" t="s">
        <v>332</v>
      </c>
      <c r="AH410" s="212"/>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2" x14ac:dyDescent="0.25">
      <c r="A411" s="219"/>
      <c r="B411" s="220"/>
      <c r="C411" s="261" t="s">
        <v>671</v>
      </c>
      <c r="D411" s="251"/>
      <c r="E411" s="252">
        <v>528.99</v>
      </c>
      <c r="F411" s="222"/>
      <c r="G411" s="222"/>
      <c r="H411" s="222"/>
      <c r="I411" s="222"/>
      <c r="J411" s="222"/>
      <c r="K411" s="222"/>
      <c r="L411" s="222"/>
      <c r="M411" s="222"/>
      <c r="N411" s="221"/>
      <c r="O411" s="221"/>
      <c r="P411" s="221"/>
      <c r="Q411" s="221"/>
      <c r="R411" s="222"/>
      <c r="S411" s="222"/>
      <c r="T411" s="222"/>
      <c r="U411" s="222"/>
      <c r="V411" s="222"/>
      <c r="W411" s="222"/>
      <c r="X411" s="222"/>
      <c r="Y411" s="222"/>
      <c r="Z411" s="212"/>
      <c r="AA411" s="212"/>
      <c r="AB411" s="212"/>
      <c r="AC411" s="212"/>
      <c r="AD411" s="212"/>
      <c r="AE411" s="212"/>
      <c r="AF411" s="212"/>
      <c r="AG411" s="212" t="s">
        <v>229</v>
      </c>
      <c r="AH411" s="212">
        <v>5</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1" x14ac:dyDescent="0.25">
      <c r="A412" s="231">
        <v>105</v>
      </c>
      <c r="B412" s="232" t="s">
        <v>672</v>
      </c>
      <c r="C412" s="247" t="s">
        <v>673</v>
      </c>
      <c r="D412" s="233" t="s">
        <v>273</v>
      </c>
      <c r="E412" s="234">
        <v>6.0618699999999999</v>
      </c>
      <c r="F412" s="235"/>
      <c r="G412" s="236">
        <f>ROUND(E412*F412,2)</f>
        <v>0</v>
      </c>
      <c r="H412" s="235"/>
      <c r="I412" s="236">
        <f>ROUND(E412*H412,2)</f>
        <v>0</v>
      </c>
      <c r="J412" s="235"/>
      <c r="K412" s="236">
        <f>ROUND(E412*J412,2)</f>
        <v>0</v>
      </c>
      <c r="L412" s="236">
        <v>21</v>
      </c>
      <c r="M412" s="236">
        <f>G412*(1+L412/100)</f>
        <v>0</v>
      </c>
      <c r="N412" s="234">
        <v>0</v>
      </c>
      <c r="O412" s="234">
        <f>ROUND(E412*N412,2)</f>
        <v>0</v>
      </c>
      <c r="P412" s="234">
        <v>0</v>
      </c>
      <c r="Q412" s="234">
        <f>ROUND(E412*P412,2)</f>
        <v>0</v>
      </c>
      <c r="R412" s="236" t="s">
        <v>598</v>
      </c>
      <c r="S412" s="236" t="s">
        <v>202</v>
      </c>
      <c r="T412" s="237" t="s">
        <v>225</v>
      </c>
      <c r="U412" s="222">
        <v>1.831</v>
      </c>
      <c r="V412" s="222">
        <f>ROUND(E412*U412,2)</f>
        <v>11.1</v>
      </c>
      <c r="W412" s="222"/>
      <c r="X412" s="222" t="s">
        <v>615</v>
      </c>
      <c r="Y412" s="222" t="s">
        <v>204</v>
      </c>
      <c r="Z412" s="212"/>
      <c r="AA412" s="212"/>
      <c r="AB412" s="212"/>
      <c r="AC412" s="212"/>
      <c r="AD412" s="212"/>
      <c r="AE412" s="212"/>
      <c r="AF412" s="212"/>
      <c r="AG412" s="212" t="s">
        <v>616</v>
      </c>
      <c r="AH412" s="212"/>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2" x14ac:dyDescent="0.25">
      <c r="A413" s="219"/>
      <c r="B413" s="220"/>
      <c r="C413" s="262" t="s">
        <v>644</v>
      </c>
      <c r="D413" s="260"/>
      <c r="E413" s="260"/>
      <c r="F413" s="260"/>
      <c r="G413" s="260"/>
      <c r="H413" s="222"/>
      <c r="I413" s="222"/>
      <c r="J413" s="222"/>
      <c r="K413" s="222"/>
      <c r="L413" s="222"/>
      <c r="M413" s="222"/>
      <c r="N413" s="221"/>
      <c r="O413" s="221"/>
      <c r="P413" s="221"/>
      <c r="Q413" s="221"/>
      <c r="R413" s="222"/>
      <c r="S413" s="222"/>
      <c r="T413" s="222"/>
      <c r="U413" s="222"/>
      <c r="V413" s="222"/>
      <c r="W413" s="222"/>
      <c r="X413" s="222"/>
      <c r="Y413" s="222"/>
      <c r="Z413" s="212"/>
      <c r="AA413" s="212"/>
      <c r="AB413" s="212"/>
      <c r="AC413" s="212"/>
      <c r="AD413" s="212"/>
      <c r="AE413" s="212"/>
      <c r="AF413" s="212"/>
      <c r="AG413" s="212" t="s">
        <v>259</v>
      </c>
      <c r="AH413" s="212"/>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x14ac:dyDescent="0.25">
      <c r="A414" s="224" t="s">
        <v>197</v>
      </c>
      <c r="B414" s="225" t="s">
        <v>114</v>
      </c>
      <c r="C414" s="245" t="s">
        <v>115</v>
      </c>
      <c r="D414" s="226"/>
      <c r="E414" s="227"/>
      <c r="F414" s="228"/>
      <c r="G414" s="228">
        <f>SUMIF(AG415:AG420,"&lt;&gt;NOR",G415:G420)</f>
        <v>0</v>
      </c>
      <c r="H414" s="228"/>
      <c r="I414" s="228">
        <f>SUM(I415:I420)</f>
        <v>0</v>
      </c>
      <c r="J414" s="228"/>
      <c r="K414" s="228">
        <f>SUM(K415:K420)</f>
        <v>0</v>
      </c>
      <c r="L414" s="228"/>
      <c r="M414" s="228">
        <f>SUM(M415:M420)</f>
        <v>0</v>
      </c>
      <c r="N414" s="227"/>
      <c r="O414" s="227">
        <f>SUM(O415:O420)</f>
        <v>0.02</v>
      </c>
      <c r="P414" s="227"/>
      <c r="Q414" s="227">
        <f>SUM(Q415:Q420)</f>
        <v>0</v>
      </c>
      <c r="R414" s="228"/>
      <c r="S414" s="228"/>
      <c r="T414" s="229"/>
      <c r="U414" s="223"/>
      <c r="V414" s="223">
        <f>SUM(V415:V420)</f>
        <v>6.26</v>
      </c>
      <c r="W414" s="223"/>
      <c r="X414" s="223"/>
      <c r="Y414" s="223"/>
      <c r="AG414" t="s">
        <v>198</v>
      </c>
    </row>
    <row r="415" spans="1:60" ht="30.6" outlineLevel="1" x14ac:dyDescent="0.25">
      <c r="A415" s="231">
        <v>106</v>
      </c>
      <c r="B415" s="232" t="s">
        <v>674</v>
      </c>
      <c r="C415" s="247" t="s">
        <v>675</v>
      </c>
      <c r="D415" s="233" t="s">
        <v>239</v>
      </c>
      <c r="E415" s="234">
        <v>7</v>
      </c>
      <c r="F415" s="235"/>
      <c r="G415" s="236">
        <f>ROUND(E415*F415,2)</f>
        <v>0</v>
      </c>
      <c r="H415" s="235"/>
      <c r="I415" s="236">
        <f>ROUND(E415*H415,2)</f>
        <v>0</v>
      </c>
      <c r="J415" s="235"/>
      <c r="K415" s="236">
        <f>ROUND(E415*J415,2)</f>
        <v>0</v>
      </c>
      <c r="L415" s="236">
        <v>21</v>
      </c>
      <c r="M415" s="236">
        <f>G415*(1+L415/100)</f>
        <v>0</v>
      </c>
      <c r="N415" s="234">
        <v>2.32E-3</v>
      </c>
      <c r="O415" s="234">
        <f>ROUND(E415*N415,2)</f>
        <v>0.02</v>
      </c>
      <c r="P415" s="234">
        <v>0</v>
      </c>
      <c r="Q415" s="234">
        <f>ROUND(E415*P415,2)</f>
        <v>0</v>
      </c>
      <c r="R415" s="236" t="s">
        <v>563</v>
      </c>
      <c r="S415" s="236" t="s">
        <v>202</v>
      </c>
      <c r="T415" s="237" t="s">
        <v>225</v>
      </c>
      <c r="U415" s="222">
        <v>0.74</v>
      </c>
      <c r="V415" s="222">
        <f>ROUND(E415*U415,2)</f>
        <v>5.18</v>
      </c>
      <c r="W415" s="222"/>
      <c r="X415" s="222" t="s">
        <v>226</v>
      </c>
      <c r="Y415" s="222" t="s">
        <v>204</v>
      </c>
      <c r="Z415" s="212"/>
      <c r="AA415" s="212"/>
      <c r="AB415" s="212"/>
      <c r="AC415" s="212"/>
      <c r="AD415" s="212"/>
      <c r="AE415" s="212"/>
      <c r="AF415" s="212"/>
      <c r="AG415" s="212" t="s">
        <v>227</v>
      </c>
      <c r="AH415" s="212"/>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2" x14ac:dyDescent="0.25">
      <c r="A416" s="219"/>
      <c r="B416" s="220"/>
      <c r="C416" s="261" t="s">
        <v>676</v>
      </c>
      <c r="D416" s="251"/>
      <c r="E416" s="252">
        <v>7</v>
      </c>
      <c r="F416" s="222"/>
      <c r="G416" s="222"/>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229</v>
      </c>
      <c r="AH416" s="212">
        <v>0</v>
      </c>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ht="20.399999999999999" outlineLevel="1" x14ac:dyDescent="0.25">
      <c r="A417" s="231">
        <v>107</v>
      </c>
      <c r="B417" s="232" t="s">
        <v>677</v>
      </c>
      <c r="C417" s="247" t="s">
        <v>678</v>
      </c>
      <c r="D417" s="233" t="s">
        <v>239</v>
      </c>
      <c r="E417" s="234">
        <v>7</v>
      </c>
      <c r="F417" s="235"/>
      <c r="G417" s="236">
        <f>ROUND(E417*F417,2)</f>
        <v>0</v>
      </c>
      <c r="H417" s="235"/>
      <c r="I417" s="236">
        <f>ROUND(E417*H417,2)</f>
        <v>0</v>
      </c>
      <c r="J417" s="235"/>
      <c r="K417" s="236">
        <f>ROUND(E417*J417,2)</f>
        <v>0</v>
      </c>
      <c r="L417" s="236">
        <v>21</v>
      </c>
      <c r="M417" s="236">
        <f>G417*(1+L417/100)</f>
        <v>0</v>
      </c>
      <c r="N417" s="234">
        <v>4.0000000000000002E-4</v>
      </c>
      <c r="O417" s="234">
        <f>ROUND(E417*N417,2)</f>
        <v>0</v>
      </c>
      <c r="P417" s="234">
        <v>0</v>
      </c>
      <c r="Q417" s="234">
        <f>ROUND(E417*P417,2)</f>
        <v>0</v>
      </c>
      <c r="R417" s="236" t="s">
        <v>563</v>
      </c>
      <c r="S417" s="236" t="s">
        <v>202</v>
      </c>
      <c r="T417" s="237" t="s">
        <v>225</v>
      </c>
      <c r="U417" s="222">
        <v>0.15</v>
      </c>
      <c r="V417" s="222">
        <f>ROUND(E417*U417,2)</f>
        <v>1.05</v>
      </c>
      <c r="W417" s="222"/>
      <c r="X417" s="222" t="s">
        <v>226</v>
      </c>
      <c r="Y417" s="222" t="s">
        <v>204</v>
      </c>
      <c r="Z417" s="212"/>
      <c r="AA417" s="212"/>
      <c r="AB417" s="212"/>
      <c r="AC417" s="212"/>
      <c r="AD417" s="212"/>
      <c r="AE417" s="212"/>
      <c r="AF417" s="212"/>
      <c r="AG417" s="212" t="s">
        <v>227</v>
      </c>
      <c r="AH417" s="212"/>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2" x14ac:dyDescent="0.25">
      <c r="A418" s="219"/>
      <c r="B418" s="220"/>
      <c r="C418" s="261" t="s">
        <v>679</v>
      </c>
      <c r="D418" s="251"/>
      <c r="E418" s="252">
        <v>7</v>
      </c>
      <c r="F418" s="222"/>
      <c r="G418" s="222"/>
      <c r="H418" s="222"/>
      <c r="I418" s="222"/>
      <c r="J418" s="222"/>
      <c r="K418" s="222"/>
      <c r="L418" s="222"/>
      <c r="M418" s="222"/>
      <c r="N418" s="221"/>
      <c r="O418" s="221"/>
      <c r="P418" s="221"/>
      <c r="Q418" s="221"/>
      <c r="R418" s="222"/>
      <c r="S418" s="222"/>
      <c r="T418" s="222"/>
      <c r="U418" s="222"/>
      <c r="V418" s="222"/>
      <c r="W418" s="222"/>
      <c r="X418" s="222"/>
      <c r="Y418" s="222"/>
      <c r="Z418" s="212"/>
      <c r="AA418" s="212"/>
      <c r="AB418" s="212"/>
      <c r="AC418" s="212"/>
      <c r="AD418" s="212"/>
      <c r="AE418" s="212"/>
      <c r="AF418" s="212"/>
      <c r="AG418" s="212" t="s">
        <v>229</v>
      </c>
      <c r="AH418" s="212">
        <v>5</v>
      </c>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1" x14ac:dyDescent="0.25">
      <c r="A419" s="231">
        <v>108</v>
      </c>
      <c r="B419" s="232" t="s">
        <v>680</v>
      </c>
      <c r="C419" s="247" t="s">
        <v>681</v>
      </c>
      <c r="D419" s="233" t="s">
        <v>273</v>
      </c>
      <c r="E419" s="234">
        <v>1.9040000000000001E-2</v>
      </c>
      <c r="F419" s="235"/>
      <c r="G419" s="236">
        <f>ROUND(E419*F419,2)</f>
        <v>0</v>
      </c>
      <c r="H419" s="235"/>
      <c r="I419" s="236">
        <f>ROUND(E419*H419,2)</f>
        <v>0</v>
      </c>
      <c r="J419" s="235"/>
      <c r="K419" s="236">
        <f>ROUND(E419*J419,2)</f>
        <v>0</v>
      </c>
      <c r="L419" s="236">
        <v>21</v>
      </c>
      <c r="M419" s="236">
        <f>G419*(1+L419/100)</f>
        <v>0</v>
      </c>
      <c r="N419" s="234">
        <v>0</v>
      </c>
      <c r="O419" s="234">
        <f>ROUND(E419*N419,2)</f>
        <v>0</v>
      </c>
      <c r="P419" s="234">
        <v>0</v>
      </c>
      <c r="Q419" s="234">
        <f>ROUND(E419*P419,2)</f>
        <v>0</v>
      </c>
      <c r="R419" s="236" t="s">
        <v>563</v>
      </c>
      <c r="S419" s="236" t="s">
        <v>202</v>
      </c>
      <c r="T419" s="237" t="s">
        <v>225</v>
      </c>
      <c r="U419" s="222">
        <v>1.5229999999999999</v>
      </c>
      <c r="V419" s="222">
        <f>ROUND(E419*U419,2)</f>
        <v>0.03</v>
      </c>
      <c r="W419" s="222"/>
      <c r="X419" s="222" t="s">
        <v>615</v>
      </c>
      <c r="Y419" s="222" t="s">
        <v>204</v>
      </c>
      <c r="Z419" s="212"/>
      <c r="AA419" s="212"/>
      <c r="AB419" s="212"/>
      <c r="AC419" s="212"/>
      <c r="AD419" s="212"/>
      <c r="AE419" s="212"/>
      <c r="AF419" s="212"/>
      <c r="AG419" s="212" t="s">
        <v>616</v>
      </c>
      <c r="AH419" s="212"/>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2" x14ac:dyDescent="0.25">
      <c r="A420" s="219"/>
      <c r="B420" s="220"/>
      <c r="C420" s="262" t="s">
        <v>682</v>
      </c>
      <c r="D420" s="260"/>
      <c r="E420" s="260"/>
      <c r="F420" s="260"/>
      <c r="G420" s="260"/>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259</v>
      </c>
      <c r="AH420" s="212"/>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x14ac:dyDescent="0.25">
      <c r="A421" s="224" t="s">
        <v>197</v>
      </c>
      <c r="B421" s="225" t="s">
        <v>129</v>
      </c>
      <c r="C421" s="245" t="s">
        <v>130</v>
      </c>
      <c r="D421" s="226"/>
      <c r="E421" s="227"/>
      <c r="F421" s="228"/>
      <c r="G421" s="228">
        <f>SUMIF(AG422:AG429,"&lt;&gt;NOR",G422:G429)</f>
        <v>0</v>
      </c>
      <c r="H421" s="228"/>
      <c r="I421" s="228">
        <f>SUM(I422:I429)</f>
        <v>0</v>
      </c>
      <c r="J421" s="228"/>
      <c r="K421" s="228">
        <f>SUM(K422:K429)</f>
        <v>0</v>
      </c>
      <c r="L421" s="228"/>
      <c r="M421" s="228">
        <f>SUM(M422:M429)</f>
        <v>0</v>
      </c>
      <c r="N421" s="227"/>
      <c r="O421" s="227">
        <f>SUM(O422:O429)</f>
        <v>1.51</v>
      </c>
      <c r="P421" s="227"/>
      <c r="Q421" s="227">
        <f>SUM(Q422:Q429)</f>
        <v>0</v>
      </c>
      <c r="R421" s="228"/>
      <c r="S421" s="228"/>
      <c r="T421" s="229"/>
      <c r="U421" s="223"/>
      <c r="V421" s="223">
        <f>SUM(V422:V429)</f>
        <v>41.57</v>
      </c>
      <c r="W421" s="223"/>
      <c r="X421" s="223"/>
      <c r="Y421" s="223"/>
      <c r="AG421" t="s">
        <v>198</v>
      </c>
    </row>
    <row r="422" spans="1:60" outlineLevel="1" x14ac:dyDescent="0.25">
      <c r="A422" s="231">
        <v>109</v>
      </c>
      <c r="B422" s="232" t="s">
        <v>683</v>
      </c>
      <c r="C422" s="247" t="s">
        <v>684</v>
      </c>
      <c r="D422" s="233" t="s">
        <v>223</v>
      </c>
      <c r="E422" s="234">
        <v>80.25</v>
      </c>
      <c r="F422" s="235"/>
      <c r="G422" s="236">
        <f>ROUND(E422*F422,2)</f>
        <v>0</v>
      </c>
      <c r="H422" s="235"/>
      <c r="I422" s="236">
        <f>ROUND(E422*H422,2)</f>
        <v>0</v>
      </c>
      <c r="J422" s="235"/>
      <c r="K422" s="236">
        <f>ROUND(E422*J422,2)</f>
        <v>0</v>
      </c>
      <c r="L422" s="236">
        <v>21</v>
      </c>
      <c r="M422" s="236">
        <f>G422*(1+L422/100)</f>
        <v>0</v>
      </c>
      <c r="N422" s="234">
        <v>2.0000000000000002E-5</v>
      </c>
      <c r="O422" s="234">
        <f>ROUND(E422*N422,2)</f>
        <v>0</v>
      </c>
      <c r="P422" s="234">
        <v>0</v>
      </c>
      <c r="Q422" s="234">
        <f>ROUND(E422*P422,2)</f>
        <v>0</v>
      </c>
      <c r="R422" s="236" t="s">
        <v>685</v>
      </c>
      <c r="S422" s="236" t="s">
        <v>202</v>
      </c>
      <c r="T422" s="237" t="s">
        <v>225</v>
      </c>
      <c r="U422" s="222">
        <v>0.48499999999999999</v>
      </c>
      <c r="V422" s="222">
        <f>ROUND(E422*U422,2)</f>
        <v>38.92</v>
      </c>
      <c r="W422" s="222"/>
      <c r="X422" s="222" t="s">
        <v>226</v>
      </c>
      <c r="Y422" s="222" t="s">
        <v>204</v>
      </c>
      <c r="Z422" s="212"/>
      <c r="AA422" s="212"/>
      <c r="AB422" s="212"/>
      <c r="AC422" s="212"/>
      <c r="AD422" s="212"/>
      <c r="AE422" s="212"/>
      <c r="AF422" s="212"/>
      <c r="AG422" s="212" t="s">
        <v>227</v>
      </c>
      <c r="AH422" s="212"/>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2" x14ac:dyDescent="0.25">
      <c r="A423" s="219"/>
      <c r="B423" s="220"/>
      <c r="C423" s="261" t="s">
        <v>686</v>
      </c>
      <c r="D423" s="251"/>
      <c r="E423" s="252">
        <v>80.25</v>
      </c>
      <c r="F423" s="222"/>
      <c r="G423" s="222"/>
      <c r="H423" s="222"/>
      <c r="I423" s="222"/>
      <c r="J423" s="222"/>
      <c r="K423" s="222"/>
      <c r="L423" s="222"/>
      <c r="M423" s="222"/>
      <c r="N423" s="221"/>
      <c r="O423" s="221"/>
      <c r="P423" s="221"/>
      <c r="Q423" s="221"/>
      <c r="R423" s="222"/>
      <c r="S423" s="222"/>
      <c r="T423" s="222"/>
      <c r="U423" s="222"/>
      <c r="V423" s="222"/>
      <c r="W423" s="222"/>
      <c r="X423" s="222"/>
      <c r="Y423" s="222"/>
      <c r="Z423" s="212"/>
      <c r="AA423" s="212"/>
      <c r="AB423" s="212"/>
      <c r="AC423" s="212"/>
      <c r="AD423" s="212"/>
      <c r="AE423" s="212"/>
      <c r="AF423" s="212"/>
      <c r="AG423" s="212" t="s">
        <v>229</v>
      </c>
      <c r="AH423" s="212">
        <v>0</v>
      </c>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1" x14ac:dyDescent="0.25">
      <c r="A424" s="231">
        <v>110</v>
      </c>
      <c r="B424" s="232" t="s">
        <v>687</v>
      </c>
      <c r="C424" s="247" t="s">
        <v>688</v>
      </c>
      <c r="D424" s="233" t="s">
        <v>223</v>
      </c>
      <c r="E424" s="234">
        <v>80.25</v>
      </c>
      <c r="F424" s="235"/>
      <c r="G424" s="236">
        <f>ROUND(E424*F424,2)</f>
        <v>0</v>
      </c>
      <c r="H424" s="235"/>
      <c r="I424" s="236">
        <f>ROUND(E424*H424,2)</f>
        <v>0</v>
      </c>
      <c r="J424" s="235"/>
      <c r="K424" s="236">
        <f>ROUND(E424*J424,2)</f>
        <v>0</v>
      </c>
      <c r="L424" s="236">
        <v>21</v>
      </c>
      <c r="M424" s="236">
        <f>G424*(1+L424/100)</f>
        <v>0</v>
      </c>
      <c r="N424" s="234">
        <v>2.4000000000000001E-4</v>
      </c>
      <c r="O424" s="234">
        <f>ROUND(E424*N424,2)</f>
        <v>0.02</v>
      </c>
      <c r="P424" s="234">
        <v>0</v>
      </c>
      <c r="Q424" s="234">
        <f>ROUND(E424*P424,2)</f>
        <v>0</v>
      </c>
      <c r="R424" s="236" t="s">
        <v>685</v>
      </c>
      <c r="S424" s="236" t="s">
        <v>202</v>
      </c>
      <c r="T424" s="237" t="s">
        <v>225</v>
      </c>
      <c r="U424" s="222">
        <v>0</v>
      </c>
      <c r="V424" s="222">
        <f>ROUND(E424*U424,2)</f>
        <v>0</v>
      </c>
      <c r="W424" s="222"/>
      <c r="X424" s="222" t="s">
        <v>226</v>
      </c>
      <c r="Y424" s="222" t="s">
        <v>204</v>
      </c>
      <c r="Z424" s="212"/>
      <c r="AA424" s="212"/>
      <c r="AB424" s="212"/>
      <c r="AC424" s="212"/>
      <c r="AD424" s="212"/>
      <c r="AE424" s="212"/>
      <c r="AF424" s="212"/>
      <c r="AG424" s="212" t="s">
        <v>227</v>
      </c>
      <c r="AH424" s="212"/>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2" x14ac:dyDescent="0.25">
      <c r="A425" s="219"/>
      <c r="B425" s="220"/>
      <c r="C425" s="261" t="s">
        <v>689</v>
      </c>
      <c r="D425" s="251"/>
      <c r="E425" s="252">
        <v>80.25</v>
      </c>
      <c r="F425" s="222"/>
      <c r="G425" s="222"/>
      <c r="H425" s="222"/>
      <c r="I425" s="222"/>
      <c r="J425" s="222"/>
      <c r="K425" s="222"/>
      <c r="L425" s="222"/>
      <c r="M425" s="222"/>
      <c r="N425" s="221"/>
      <c r="O425" s="221"/>
      <c r="P425" s="221"/>
      <c r="Q425" s="221"/>
      <c r="R425" s="222"/>
      <c r="S425" s="222"/>
      <c r="T425" s="222"/>
      <c r="U425" s="222"/>
      <c r="V425" s="222"/>
      <c r="W425" s="222"/>
      <c r="X425" s="222"/>
      <c r="Y425" s="222"/>
      <c r="Z425" s="212"/>
      <c r="AA425" s="212"/>
      <c r="AB425" s="212"/>
      <c r="AC425" s="212"/>
      <c r="AD425" s="212"/>
      <c r="AE425" s="212"/>
      <c r="AF425" s="212"/>
      <c r="AG425" s="212" t="s">
        <v>229</v>
      </c>
      <c r="AH425" s="212">
        <v>5</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1" x14ac:dyDescent="0.25">
      <c r="A426" s="231">
        <v>111</v>
      </c>
      <c r="B426" s="232" t="s">
        <v>690</v>
      </c>
      <c r="C426" s="247" t="s">
        <v>691</v>
      </c>
      <c r="D426" s="233" t="s">
        <v>223</v>
      </c>
      <c r="E426" s="234">
        <v>96.3</v>
      </c>
      <c r="F426" s="235"/>
      <c r="G426" s="236">
        <f>ROUND(E426*F426,2)</f>
        <v>0</v>
      </c>
      <c r="H426" s="235"/>
      <c r="I426" s="236">
        <f>ROUND(E426*H426,2)</f>
        <v>0</v>
      </c>
      <c r="J426" s="235"/>
      <c r="K426" s="236">
        <f>ROUND(E426*J426,2)</f>
        <v>0</v>
      </c>
      <c r="L426" s="236">
        <v>21</v>
      </c>
      <c r="M426" s="236">
        <f>G426*(1+L426/100)</f>
        <v>0</v>
      </c>
      <c r="N426" s="234">
        <v>1.55E-2</v>
      </c>
      <c r="O426" s="234">
        <f>ROUND(E426*N426,2)</f>
        <v>1.49</v>
      </c>
      <c r="P426" s="234">
        <v>0</v>
      </c>
      <c r="Q426" s="234">
        <f>ROUND(E426*P426,2)</f>
        <v>0</v>
      </c>
      <c r="R426" s="236" t="s">
        <v>330</v>
      </c>
      <c r="S426" s="236" t="s">
        <v>202</v>
      </c>
      <c r="T426" s="237" t="s">
        <v>225</v>
      </c>
      <c r="U426" s="222">
        <v>0</v>
      </c>
      <c r="V426" s="222">
        <f>ROUND(E426*U426,2)</f>
        <v>0</v>
      </c>
      <c r="W426" s="222"/>
      <c r="X426" s="222" t="s">
        <v>331</v>
      </c>
      <c r="Y426" s="222" t="s">
        <v>204</v>
      </c>
      <c r="Z426" s="212"/>
      <c r="AA426" s="212"/>
      <c r="AB426" s="212"/>
      <c r="AC426" s="212"/>
      <c r="AD426" s="212"/>
      <c r="AE426" s="212"/>
      <c r="AF426" s="212"/>
      <c r="AG426" s="212" t="s">
        <v>332</v>
      </c>
      <c r="AH426" s="212"/>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2" x14ac:dyDescent="0.25">
      <c r="A427" s="219"/>
      <c r="B427" s="220"/>
      <c r="C427" s="261" t="s">
        <v>692</v>
      </c>
      <c r="D427" s="251"/>
      <c r="E427" s="252">
        <v>96.3</v>
      </c>
      <c r="F427" s="222"/>
      <c r="G427" s="222"/>
      <c r="H427" s="222"/>
      <c r="I427" s="222"/>
      <c r="J427" s="222"/>
      <c r="K427" s="222"/>
      <c r="L427" s="222"/>
      <c r="M427" s="222"/>
      <c r="N427" s="221"/>
      <c r="O427" s="221"/>
      <c r="P427" s="221"/>
      <c r="Q427" s="221"/>
      <c r="R427" s="222"/>
      <c r="S427" s="222"/>
      <c r="T427" s="222"/>
      <c r="U427" s="222"/>
      <c r="V427" s="222"/>
      <c r="W427" s="222"/>
      <c r="X427" s="222"/>
      <c r="Y427" s="222"/>
      <c r="Z427" s="212"/>
      <c r="AA427" s="212"/>
      <c r="AB427" s="212"/>
      <c r="AC427" s="212"/>
      <c r="AD427" s="212"/>
      <c r="AE427" s="212"/>
      <c r="AF427" s="212"/>
      <c r="AG427" s="212" t="s">
        <v>229</v>
      </c>
      <c r="AH427" s="212">
        <v>5</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1" x14ac:dyDescent="0.25">
      <c r="A428" s="231">
        <v>112</v>
      </c>
      <c r="B428" s="232" t="s">
        <v>693</v>
      </c>
      <c r="C428" s="247" t="s">
        <v>694</v>
      </c>
      <c r="D428" s="233" t="s">
        <v>273</v>
      </c>
      <c r="E428" s="234">
        <v>1.51352</v>
      </c>
      <c r="F428" s="235"/>
      <c r="G428" s="236">
        <f>ROUND(E428*F428,2)</f>
        <v>0</v>
      </c>
      <c r="H428" s="235"/>
      <c r="I428" s="236">
        <f>ROUND(E428*H428,2)</f>
        <v>0</v>
      </c>
      <c r="J428" s="235"/>
      <c r="K428" s="236">
        <f>ROUND(E428*J428,2)</f>
        <v>0</v>
      </c>
      <c r="L428" s="236">
        <v>21</v>
      </c>
      <c r="M428" s="236">
        <f>G428*(1+L428/100)</f>
        <v>0</v>
      </c>
      <c r="N428" s="234">
        <v>0</v>
      </c>
      <c r="O428" s="234">
        <f>ROUND(E428*N428,2)</f>
        <v>0</v>
      </c>
      <c r="P428" s="234">
        <v>0</v>
      </c>
      <c r="Q428" s="234">
        <f>ROUND(E428*P428,2)</f>
        <v>0</v>
      </c>
      <c r="R428" s="236" t="s">
        <v>685</v>
      </c>
      <c r="S428" s="236" t="s">
        <v>202</v>
      </c>
      <c r="T428" s="237" t="s">
        <v>225</v>
      </c>
      <c r="U428" s="222">
        <v>1.7509999999999999</v>
      </c>
      <c r="V428" s="222">
        <f>ROUND(E428*U428,2)</f>
        <v>2.65</v>
      </c>
      <c r="W428" s="222"/>
      <c r="X428" s="222" t="s">
        <v>615</v>
      </c>
      <c r="Y428" s="222" t="s">
        <v>204</v>
      </c>
      <c r="Z428" s="212"/>
      <c r="AA428" s="212"/>
      <c r="AB428" s="212"/>
      <c r="AC428" s="212"/>
      <c r="AD428" s="212"/>
      <c r="AE428" s="212"/>
      <c r="AF428" s="212"/>
      <c r="AG428" s="212" t="s">
        <v>616</v>
      </c>
      <c r="AH428" s="212"/>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2" x14ac:dyDescent="0.25">
      <c r="A429" s="219"/>
      <c r="B429" s="220"/>
      <c r="C429" s="262" t="s">
        <v>644</v>
      </c>
      <c r="D429" s="260"/>
      <c r="E429" s="260"/>
      <c r="F429" s="260"/>
      <c r="G429" s="260"/>
      <c r="H429" s="222"/>
      <c r="I429" s="222"/>
      <c r="J429" s="222"/>
      <c r="K429" s="222"/>
      <c r="L429" s="222"/>
      <c r="M429" s="222"/>
      <c r="N429" s="221"/>
      <c r="O429" s="221"/>
      <c r="P429" s="221"/>
      <c r="Q429" s="221"/>
      <c r="R429" s="222"/>
      <c r="S429" s="222"/>
      <c r="T429" s="222"/>
      <c r="U429" s="222"/>
      <c r="V429" s="222"/>
      <c r="W429" s="222"/>
      <c r="X429" s="222"/>
      <c r="Y429" s="222"/>
      <c r="Z429" s="212"/>
      <c r="AA429" s="212"/>
      <c r="AB429" s="212"/>
      <c r="AC429" s="212"/>
      <c r="AD429" s="212"/>
      <c r="AE429" s="212"/>
      <c r="AF429" s="212"/>
      <c r="AG429" s="212" t="s">
        <v>259</v>
      </c>
      <c r="AH429" s="212"/>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x14ac:dyDescent="0.25">
      <c r="A430" s="224" t="s">
        <v>197</v>
      </c>
      <c r="B430" s="225" t="s">
        <v>131</v>
      </c>
      <c r="C430" s="245" t="s">
        <v>132</v>
      </c>
      <c r="D430" s="226"/>
      <c r="E430" s="227"/>
      <c r="F430" s="228"/>
      <c r="G430" s="228">
        <f>SUMIF(AG431:AG453,"&lt;&gt;NOR",G431:G453)</f>
        <v>0</v>
      </c>
      <c r="H430" s="228"/>
      <c r="I430" s="228">
        <f>SUM(I431:I453)</f>
        <v>0</v>
      </c>
      <c r="J430" s="228"/>
      <c r="K430" s="228">
        <f>SUM(K431:K453)</f>
        <v>0</v>
      </c>
      <c r="L430" s="228"/>
      <c r="M430" s="228">
        <f>SUM(M431:M453)</f>
        <v>0</v>
      </c>
      <c r="N430" s="227"/>
      <c r="O430" s="227">
        <f>SUM(O431:O453)</f>
        <v>0.44</v>
      </c>
      <c r="P430" s="227"/>
      <c r="Q430" s="227">
        <f>SUM(Q431:Q453)</f>
        <v>0</v>
      </c>
      <c r="R430" s="228"/>
      <c r="S430" s="228"/>
      <c r="T430" s="229"/>
      <c r="U430" s="223"/>
      <c r="V430" s="223">
        <f>SUM(V431:V453)</f>
        <v>66.900000000000006</v>
      </c>
      <c r="W430" s="223"/>
      <c r="X430" s="223"/>
      <c r="Y430" s="223"/>
      <c r="AG430" t="s">
        <v>198</v>
      </c>
    </row>
    <row r="431" spans="1:60" outlineLevel="1" x14ac:dyDescent="0.25">
      <c r="A431" s="231">
        <v>113</v>
      </c>
      <c r="B431" s="232" t="s">
        <v>695</v>
      </c>
      <c r="C431" s="247" t="s">
        <v>696</v>
      </c>
      <c r="D431" s="233" t="s">
        <v>357</v>
      </c>
      <c r="E431" s="234">
        <v>46.65</v>
      </c>
      <c r="F431" s="235"/>
      <c r="G431" s="236">
        <f>ROUND(E431*F431,2)</f>
        <v>0</v>
      </c>
      <c r="H431" s="235"/>
      <c r="I431" s="236">
        <f>ROUND(E431*H431,2)</f>
        <v>0</v>
      </c>
      <c r="J431" s="235"/>
      <c r="K431" s="236">
        <f>ROUND(E431*J431,2)</f>
        <v>0</v>
      </c>
      <c r="L431" s="236">
        <v>21</v>
      </c>
      <c r="M431" s="236">
        <f>G431*(1+L431/100)</f>
        <v>0</v>
      </c>
      <c r="N431" s="234">
        <v>9.5E-4</v>
      </c>
      <c r="O431" s="234">
        <f>ROUND(E431*N431,2)</f>
        <v>0.04</v>
      </c>
      <c r="P431" s="234">
        <v>0</v>
      </c>
      <c r="Q431" s="234">
        <f>ROUND(E431*P431,2)</f>
        <v>0</v>
      </c>
      <c r="R431" s="236" t="s">
        <v>607</v>
      </c>
      <c r="S431" s="236" t="s">
        <v>202</v>
      </c>
      <c r="T431" s="237" t="s">
        <v>225</v>
      </c>
      <c r="U431" s="222">
        <v>0.28000000000000003</v>
      </c>
      <c r="V431" s="222">
        <f>ROUND(E431*U431,2)</f>
        <v>13.06</v>
      </c>
      <c r="W431" s="222"/>
      <c r="X431" s="222" t="s">
        <v>226</v>
      </c>
      <c r="Y431" s="222" t="s">
        <v>204</v>
      </c>
      <c r="Z431" s="212"/>
      <c r="AA431" s="212"/>
      <c r="AB431" s="212"/>
      <c r="AC431" s="212"/>
      <c r="AD431" s="212"/>
      <c r="AE431" s="212"/>
      <c r="AF431" s="212"/>
      <c r="AG431" s="212" t="s">
        <v>227</v>
      </c>
      <c r="AH431" s="212"/>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2" x14ac:dyDescent="0.25">
      <c r="A432" s="219"/>
      <c r="B432" s="220"/>
      <c r="C432" s="262" t="s">
        <v>697</v>
      </c>
      <c r="D432" s="260"/>
      <c r="E432" s="260"/>
      <c r="F432" s="260"/>
      <c r="G432" s="260"/>
      <c r="H432" s="222"/>
      <c r="I432" s="222"/>
      <c r="J432" s="222"/>
      <c r="K432" s="222"/>
      <c r="L432" s="222"/>
      <c r="M432" s="222"/>
      <c r="N432" s="221"/>
      <c r="O432" s="221"/>
      <c r="P432" s="221"/>
      <c r="Q432" s="221"/>
      <c r="R432" s="222"/>
      <c r="S432" s="222"/>
      <c r="T432" s="222"/>
      <c r="U432" s="222"/>
      <c r="V432" s="222"/>
      <c r="W432" s="222"/>
      <c r="X432" s="222"/>
      <c r="Y432" s="222"/>
      <c r="Z432" s="212"/>
      <c r="AA432" s="212"/>
      <c r="AB432" s="212"/>
      <c r="AC432" s="212"/>
      <c r="AD432" s="212"/>
      <c r="AE432" s="212"/>
      <c r="AF432" s="212"/>
      <c r="AG432" s="212" t="s">
        <v>259</v>
      </c>
      <c r="AH432" s="212"/>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2" x14ac:dyDescent="0.25">
      <c r="A433" s="219"/>
      <c r="B433" s="220"/>
      <c r="C433" s="261" t="s">
        <v>698</v>
      </c>
      <c r="D433" s="251"/>
      <c r="E433" s="252">
        <v>46.65</v>
      </c>
      <c r="F433" s="222"/>
      <c r="G433" s="222"/>
      <c r="H433" s="222"/>
      <c r="I433" s="222"/>
      <c r="J433" s="222"/>
      <c r="K433" s="222"/>
      <c r="L433" s="222"/>
      <c r="M433" s="222"/>
      <c r="N433" s="221"/>
      <c r="O433" s="221"/>
      <c r="P433" s="221"/>
      <c r="Q433" s="221"/>
      <c r="R433" s="222"/>
      <c r="S433" s="222"/>
      <c r="T433" s="222"/>
      <c r="U433" s="222"/>
      <c r="V433" s="222"/>
      <c r="W433" s="222"/>
      <c r="X433" s="222"/>
      <c r="Y433" s="222"/>
      <c r="Z433" s="212"/>
      <c r="AA433" s="212"/>
      <c r="AB433" s="212"/>
      <c r="AC433" s="212"/>
      <c r="AD433" s="212"/>
      <c r="AE433" s="212"/>
      <c r="AF433" s="212"/>
      <c r="AG433" s="212" t="s">
        <v>229</v>
      </c>
      <c r="AH433" s="212">
        <v>0</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1" x14ac:dyDescent="0.25">
      <c r="A434" s="231">
        <v>114</v>
      </c>
      <c r="B434" s="232" t="s">
        <v>699</v>
      </c>
      <c r="C434" s="247" t="s">
        <v>700</v>
      </c>
      <c r="D434" s="233" t="s">
        <v>357</v>
      </c>
      <c r="E434" s="234">
        <v>46</v>
      </c>
      <c r="F434" s="235"/>
      <c r="G434" s="236">
        <f>ROUND(E434*F434,2)</f>
        <v>0</v>
      </c>
      <c r="H434" s="235"/>
      <c r="I434" s="236">
        <f>ROUND(E434*H434,2)</f>
        <v>0</v>
      </c>
      <c r="J434" s="235"/>
      <c r="K434" s="236">
        <f>ROUND(E434*J434,2)</f>
        <v>0</v>
      </c>
      <c r="L434" s="236">
        <v>21</v>
      </c>
      <c r="M434" s="236">
        <f>G434*(1+L434/100)</f>
        <v>0</v>
      </c>
      <c r="N434" s="234">
        <v>2.5200000000000001E-3</v>
      </c>
      <c r="O434" s="234">
        <f>ROUND(E434*N434,2)</f>
        <v>0.12</v>
      </c>
      <c r="P434" s="234">
        <v>0</v>
      </c>
      <c r="Q434" s="234">
        <f>ROUND(E434*P434,2)</f>
        <v>0</v>
      </c>
      <c r="R434" s="236" t="s">
        <v>607</v>
      </c>
      <c r="S434" s="236" t="s">
        <v>202</v>
      </c>
      <c r="T434" s="237" t="s">
        <v>225</v>
      </c>
      <c r="U434" s="222">
        <v>0.307</v>
      </c>
      <c r="V434" s="222">
        <f>ROUND(E434*U434,2)</f>
        <v>14.12</v>
      </c>
      <c r="W434" s="222"/>
      <c r="X434" s="222" t="s">
        <v>226</v>
      </c>
      <c r="Y434" s="222" t="s">
        <v>204</v>
      </c>
      <c r="Z434" s="212"/>
      <c r="AA434" s="212"/>
      <c r="AB434" s="212"/>
      <c r="AC434" s="212"/>
      <c r="AD434" s="212"/>
      <c r="AE434" s="212"/>
      <c r="AF434" s="212"/>
      <c r="AG434" s="212" t="s">
        <v>227</v>
      </c>
      <c r="AH434" s="212"/>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2" x14ac:dyDescent="0.25">
      <c r="A435" s="219"/>
      <c r="B435" s="220"/>
      <c r="C435" s="262" t="s">
        <v>697</v>
      </c>
      <c r="D435" s="260"/>
      <c r="E435" s="260"/>
      <c r="F435" s="260"/>
      <c r="G435" s="260"/>
      <c r="H435" s="222"/>
      <c r="I435" s="222"/>
      <c r="J435" s="222"/>
      <c r="K435" s="222"/>
      <c r="L435" s="222"/>
      <c r="M435" s="222"/>
      <c r="N435" s="221"/>
      <c r="O435" s="221"/>
      <c r="P435" s="221"/>
      <c r="Q435" s="221"/>
      <c r="R435" s="222"/>
      <c r="S435" s="222"/>
      <c r="T435" s="222"/>
      <c r="U435" s="222"/>
      <c r="V435" s="222"/>
      <c r="W435" s="222"/>
      <c r="X435" s="222"/>
      <c r="Y435" s="222"/>
      <c r="Z435" s="212"/>
      <c r="AA435" s="212"/>
      <c r="AB435" s="212"/>
      <c r="AC435" s="212"/>
      <c r="AD435" s="212"/>
      <c r="AE435" s="212"/>
      <c r="AF435" s="212"/>
      <c r="AG435" s="212" t="s">
        <v>259</v>
      </c>
      <c r="AH435" s="212"/>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2" x14ac:dyDescent="0.25">
      <c r="A436" s="219"/>
      <c r="B436" s="220"/>
      <c r="C436" s="261" t="s">
        <v>701</v>
      </c>
      <c r="D436" s="251"/>
      <c r="E436" s="252">
        <v>46</v>
      </c>
      <c r="F436" s="222"/>
      <c r="G436" s="222"/>
      <c r="H436" s="222"/>
      <c r="I436" s="222"/>
      <c r="J436" s="222"/>
      <c r="K436" s="222"/>
      <c r="L436" s="222"/>
      <c r="M436" s="222"/>
      <c r="N436" s="221"/>
      <c r="O436" s="221"/>
      <c r="P436" s="221"/>
      <c r="Q436" s="221"/>
      <c r="R436" s="222"/>
      <c r="S436" s="222"/>
      <c r="T436" s="222"/>
      <c r="U436" s="222"/>
      <c r="V436" s="222"/>
      <c r="W436" s="222"/>
      <c r="X436" s="222"/>
      <c r="Y436" s="222"/>
      <c r="Z436" s="212"/>
      <c r="AA436" s="212"/>
      <c r="AB436" s="212"/>
      <c r="AC436" s="212"/>
      <c r="AD436" s="212"/>
      <c r="AE436" s="212"/>
      <c r="AF436" s="212"/>
      <c r="AG436" s="212" t="s">
        <v>229</v>
      </c>
      <c r="AH436" s="212">
        <v>0</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ht="20.399999999999999" outlineLevel="1" x14ac:dyDescent="0.25">
      <c r="A437" s="231">
        <v>115</v>
      </c>
      <c r="B437" s="232" t="s">
        <v>702</v>
      </c>
      <c r="C437" s="247" t="s">
        <v>703</v>
      </c>
      <c r="D437" s="233" t="s">
        <v>357</v>
      </c>
      <c r="E437" s="234">
        <v>8.1</v>
      </c>
      <c r="F437" s="235"/>
      <c r="G437" s="236">
        <f>ROUND(E437*F437,2)</f>
        <v>0</v>
      </c>
      <c r="H437" s="235"/>
      <c r="I437" s="236">
        <f>ROUND(E437*H437,2)</f>
        <v>0</v>
      </c>
      <c r="J437" s="235"/>
      <c r="K437" s="236">
        <f>ROUND(E437*J437,2)</f>
        <v>0</v>
      </c>
      <c r="L437" s="236">
        <v>21</v>
      </c>
      <c r="M437" s="236">
        <f>G437*(1+L437/100)</f>
        <v>0</v>
      </c>
      <c r="N437" s="234">
        <v>1.58E-3</v>
      </c>
      <c r="O437" s="234">
        <f>ROUND(E437*N437,2)</f>
        <v>0.01</v>
      </c>
      <c r="P437" s="234">
        <v>0</v>
      </c>
      <c r="Q437" s="234">
        <f>ROUND(E437*P437,2)</f>
        <v>0</v>
      </c>
      <c r="R437" s="236" t="s">
        <v>607</v>
      </c>
      <c r="S437" s="236" t="s">
        <v>202</v>
      </c>
      <c r="T437" s="237" t="s">
        <v>225</v>
      </c>
      <c r="U437" s="222">
        <v>0.71750000000000003</v>
      </c>
      <c r="V437" s="222">
        <f>ROUND(E437*U437,2)</f>
        <v>5.81</v>
      </c>
      <c r="W437" s="222"/>
      <c r="X437" s="222" t="s">
        <v>226</v>
      </c>
      <c r="Y437" s="222" t="s">
        <v>204</v>
      </c>
      <c r="Z437" s="212"/>
      <c r="AA437" s="212"/>
      <c r="AB437" s="212"/>
      <c r="AC437" s="212"/>
      <c r="AD437" s="212"/>
      <c r="AE437" s="212"/>
      <c r="AF437" s="212"/>
      <c r="AG437" s="212" t="s">
        <v>227</v>
      </c>
      <c r="AH437" s="212"/>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2" x14ac:dyDescent="0.25">
      <c r="A438" s="219"/>
      <c r="B438" s="220"/>
      <c r="C438" s="261" t="s">
        <v>704</v>
      </c>
      <c r="D438" s="251"/>
      <c r="E438" s="252">
        <v>8.1</v>
      </c>
      <c r="F438" s="222"/>
      <c r="G438" s="222"/>
      <c r="H438" s="222"/>
      <c r="I438" s="222"/>
      <c r="J438" s="222"/>
      <c r="K438" s="222"/>
      <c r="L438" s="222"/>
      <c r="M438" s="222"/>
      <c r="N438" s="221"/>
      <c r="O438" s="221"/>
      <c r="P438" s="221"/>
      <c r="Q438" s="221"/>
      <c r="R438" s="222"/>
      <c r="S438" s="222"/>
      <c r="T438" s="222"/>
      <c r="U438" s="222"/>
      <c r="V438" s="222"/>
      <c r="W438" s="222"/>
      <c r="X438" s="222"/>
      <c r="Y438" s="222"/>
      <c r="Z438" s="212"/>
      <c r="AA438" s="212"/>
      <c r="AB438" s="212"/>
      <c r="AC438" s="212"/>
      <c r="AD438" s="212"/>
      <c r="AE438" s="212"/>
      <c r="AF438" s="212"/>
      <c r="AG438" s="212" t="s">
        <v>229</v>
      </c>
      <c r="AH438" s="212">
        <v>0</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ht="20.399999999999999" outlineLevel="1" x14ac:dyDescent="0.25">
      <c r="A439" s="231">
        <v>116</v>
      </c>
      <c r="B439" s="232" t="s">
        <v>705</v>
      </c>
      <c r="C439" s="247" t="s">
        <v>706</v>
      </c>
      <c r="D439" s="233" t="s">
        <v>357</v>
      </c>
      <c r="E439" s="234">
        <v>10.75</v>
      </c>
      <c r="F439" s="235"/>
      <c r="G439" s="236">
        <f>ROUND(E439*F439,2)</f>
        <v>0</v>
      </c>
      <c r="H439" s="235"/>
      <c r="I439" s="236">
        <f>ROUND(E439*H439,2)</f>
        <v>0</v>
      </c>
      <c r="J439" s="235"/>
      <c r="K439" s="236">
        <f>ROUND(E439*J439,2)</f>
        <v>0</v>
      </c>
      <c r="L439" s="236">
        <v>21</v>
      </c>
      <c r="M439" s="236">
        <f>G439*(1+L439/100)</f>
        <v>0</v>
      </c>
      <c r="N439" s="234">
        <v>1.9499999999999999E-3</v>
      </c>
      <c r="O439" s="234">
        <f>ROUND(E439*N439,2)</f>
        <v>0.02</v>
      </c>
      <c r="P439" s="234">
        <v>0</v>
      </c>
      <c r="Q439" s="234">
        <f>ROUND(E439*P439,2)</f>
        <v>0</v>
      </c>
      <c r="R439" s="236" t="s">
        <v>607</v>
      </c>
      <c r="S439" s="236" t="s">
        <v>202</v>
      </c>
      <c r="T439" s="237" t="s">
        <v>225</v>
      </c>
      <c r="U439" s="222">
        <v>0.34039999999999998</v>
      </c>
      <c r="V439" s="222">
        <f>ROUND(E439*U439,2)</f>
        <v>3.66</v>
      </c>
      <c r="W439" s="222"/>
      <c r="X439" s="222" t="s">
        <v>226</v>
      </c>
      <c r="Y439" s="222" t="s">
        <v>204</v>
      </c>
      <c r="Z439" s="212"/>
      <c r="AA439" s="212"/>
      <c r="AB439" s="212"/>
      <c r="AC439" s="212"/>
      <c r="AD439" s="212"/>
      <c r="AE439" s="212"/>
      <c r="AF439" s="212"/>
      <c r="AG439" s="212" t="s">
        <v>227</v>
      </c>
      <c r="AH439" s="212"/>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2" x14ac:dyDescent="0.25">
      <c r="A440" s="219"/>
      <c r="B440" s="220"/>
      <c r="C440" s="262" t="s">
        <v>707</v>
      </c>
      <c r="D440" s="260"/>
      <c r="E440" s="260"/>
      <c r="F440" s="260"/>
      <c r="G440" s="260"/>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259</v>
      </c>
      <c r="AH440" s="212"/>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2" x14ac:dyDescent="0.25">
      <c r="A441" s="219"/>
      <c r="B441" s="220"/>
      <c r="C441" s="261" t="s">
        <v>708</v>
      </c>
      <c r="D441" s="251"/>
      <c r="E441" s="252">
        <v>4</v>
      </c>
      <c r="F441" s="222"/>
      <c r="G441" s="222"/>
      <c r="H441" s="222"/>
      <c r="I441" s="222"/>
      <c r="J441" s="222"/>
      <c r="K441" s="222"/>
      <c r="L441" s="222"/>
      <c r="M441" s="222"/>
      <c r="N441" s="221"/>
      <c r="O441" s="221"/>
      <c r="P441" s="221"/>
      <c r="Q441" s="221"/>
      <c r="R441" s="222"/>
      <c r="S441" s="222"/>
      <c r="T441" s="222"/>
      <c r="U441" s="222"/>
      <c r="V441" s="222"/>
      <c r="W441" s="222"/>
      <c r="X441" s="222"/>
      <c r="Y441" s="222"/>
      <c r="Z441" s="212"/>
      <c r="AA441" s="212"/>
      <c r="AB441" s="212"/>
      <c r="AC441" s="212"/>
      <c r="AD441" s="212"/>
      <c r="AE441" s="212"/>
      <c r="AF441" s="212"/>
      <c r="AG441" s="212" t="s">
        <v>229</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3" x14ac:dyDescent="0.25">
      <c r="A442" s="219"/>
      <c r="B442" s="220"/>
      <c r="C442" s="261" t="s">
        <v>709</v>
      </c>
      <c r="D442" s="251"/>
      <c r="E442" s="252">
        <v>6.75</v>
      </c>
      <c r="F442" s="222"/>
      <c r="G442" s="222"/>
      <c r="H442" s="222"/>
      <c r="I442" s="222"/>
      <c r="J442" s="222"/>
      <c r="K442" s="222"/>
      <c r="L442" s="222"/>
      <c r="M442" s="222"/>
      <c r="N442" s="221"/>
      <c r="O442" s="221"/>
      <c r="P442" s="221"/>
      <c r="Q442" s="221"/>
      <c r="R442" s="222"/>
      <c r="S442" s="222"/>
      <c r="T442" s="222"/>
      <c r="U442" s="222"/>
      <c r="V442" s="222"/>
      <c r="W442" s="222"/>
      <c r="X442" s="222"/>
      <c r="Y442" s="222"/>
      <c r="Z442" s="212"/>
      <c r="AA442" s="212"/>
      <c r="AB442" s="212"/>
      <c r="AC442" s="212"/>
      <c r="AD442" s="212"/>
      <c r="AE442" s="212"/>
      <c r="AF442" s="212"/>
      <c r="AG442" s="212" t="s">
        <v>229</v>
      </c>
      <c r="AH442" s="212">
        <v>0</v>
      </c>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ht="20.399999999999999" outlineLevel="1" x14ac:dyDescent="0.25">
      <c r="A443" s="231">
        <v>117</v>
      </c>
      <c r="B443" s="232" t="s">
        <v>710</v>
      </c>
      <c r="C443" s="247" t="s">
        <v>711</v>
      </c>
      <c r="D443" s="233" t="s">
        <v>357</v>
      </c>
      <c r="E443" s="234">
        <v>100.4</v>
      </c>
      <c r="F443" s="235"/>
      <c r="G443" s="236">
        <f>ROUND(E443*F443,2)</f>
        <v>0</v>
      </c>
      <c r="H443" s="235"/>
      <c r="I443" s="236">
        <f>ROUND(E443*H443,2)</f>
        <v>0</v>
      </c>
      <c r="J443" s="235"/>
      <c r="K443" s="236">
        <f>ROUND(E443*J443,2)</f>
        <v>0</v>
      </c>
      <c r="L443" s="236">
        <v>21</v>
      </c>
      <c r="M443" s="236">
        <f>G443*(1+L443/100)</f>
        <v>0</v>
      </c>
      <c r="N443" s="234">
        <v>1.81E-3</v>
      </c>
      <c r="O443" s="234">
        <f>ROUND(E443*N443,2)</f>
        <v>0.18</v>
      </c>
      <c r="P443" s="234">
        <v>0</v>
      </c>
      <c r="Q443" s="234">
        <f>ROUND(E443*P443,2)</f>
        <v>0</v>
      </c>
      <c r="R443" s="236" t="s">
        <v>607</v>
      </c>
      <c r="S443" s="236" t="s">
        <v>202</v>
      </c>
      <c r="T443" s="237" t="s">
        <v>225</v>
      </c>
      <c r="U443" s="222">
        <v>0.28000000000000003</v>
      </c>
      <c r="V443" s="222">
        <f>ROUND(E443*U443,2)</f>
        <v>28.11</v>
      </c>
      <c r="W443" s="222"/>
      <c r="X443" s="222" t="s">
        <v>226</v>
      </c>
      <c r="Y443" s="222" t="s">
        <v>204</v>
      </c>
      <c r="Z443" s="212"/>
      <c r="AA443" s="212"/>
      <c r="AB443" s="212"/>
      <c r="AC443" s="212"/>
      <c r="AD443" s="212"/>
      <c r="AE443" s="212"/>
      <c r="AF443" s="212"/>
      <c r="AG443" s="212" t="s">
        <v>227</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2" x14ac:dyDescent="0.25">
      <c r="A444" s="219"/>
      <c r="B444" s="220"/>
      <c r="C444" s="262" t="s">
        <v>707</v>
      </c>
      <c r="D444" s="260"/>
      <c r="E444" s="260"/>
      <c r="F444" s="260"/>
      <c r="G444" s="260"/>
      <c r="H444" s="222"/>
      <c r="I444" s="222"/>
      <c r="J444" s="222"/>
      <c r="K444" s="222"/>
      <c r="L444" s="222"/>
      <c r="M444" s="222"/>
      <c r="N444" s="221"/>
      <c r="O444" s="221"/>
      <c r="P444" s="221"/>
      <c r="Q444" s="221"/>
      <c r="R444" s="222"/>
      <c r="S444" s="222"/>
      <c r="T444" s="222"/>
      <c r="U444" s="222"/>
      <c r="V444" s="222"/>
      <c r="W444" s="222"/>
      <c r="X444" s="222"/>
      <c r="Y444" s="222"/>
      <c r="Z444" s="212"/>
      <c r="AA444" s="212"/>
      <c r="AB444" s="212"/>
      <c r="AC444" s="212"/>
      <c r="AD444" s="212"/>
      <c r="AE444" s="212"/>
      <c r="AF444" s="212"/>
      <c r="AG444" s="212" t="s">
        <v>259</v>
      </c>
      <c r="AH444" s="212"/>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2" x14ac:dyDescent="0.25">
      <c r="A445" s="219"/>
      <c r="B445" s="220"/>
      <c r="C445" s="261" t="s">
        <v>712</v>
      </c>
      <c r="D445" s="251"/>
      <c r="E445" s="252">
        <v>91.2</v>
      </c>
      <c r="F445" s="222"/>
      <c r="G445" s="222"/>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229</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3" x14ac:dyDescent="0.25">
      <c r="A446" s="219"/>
      <c r="B446" s="220"/>
      <c r="C446" s="261" t="s">
        <v>713</v>
      </c>
      <c r="D446" s="251"/>
      <c r="E446" s="252">
        <v>1.8</v>
      </c>
      <c r="F446" s="222"/>
      <c r="G446" s="222"/>
      <c r="H446" s="222"/>
      <c r="I446" s="222"/>
      <c r="J446" s="222"/>
      <c r="K446" s="222"/>
      <c r="L446" s="222"/>
      <c r="M446" s="222"/>
      <c r="N446" s="221"/>
      <c r="O446" s="221"/>
      <c r="P446" s="221"/>
      <c r="Q446" s="221"/>
      <c r="R446" s="222"/>
      <c r="S446" s="222"/>
      <c r="T446" s="222"/>
      <c r="U446" s="222"/>
      <c r="V446" s="222"/>
      <c r="W446" s="222"/>
      <c r="X446" s="222"/>
      <c r="Y446" s="222"/>
      <c r="Z446" s="212"/>
      <c r="AA446" s="212"/>
      <c r="AB446" s="212"/>
      <c r="AC446" s="212"/>
      <c r="AD446" s="212"/>
      <c r="AE446" s="212"/>
      <c r="AF446" s="212"/>
      <c r="AG446" s="212" t="s">
        <v>229</v>
      </c>
      <c r="AH446" s="212">
        <v>0</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3" x14ac:dyDescent="0.25">
      <c r="A447" s="219"/>
      <c r="B447" s="220"/>
      <c r="C447" s="261" t="s">
        <v>714</v>
      </c>
      <c r="D447" s="251"/>
      <c r="E447" s="252">
        <v>3.8</v>
      </c>
      <c r="F447" s="222"/>
      <c r="G447" s="222"/>
      <c r="H447" s="222"/>
      <c r="I447" s="222"/>
      <c r="J447" s="222"/>
      <c r="K447" s="222"/>
      <c r="L447" s="222"/>
      <c r="M447" s="222"/>
      <c r="N447" s="221"/>
      <c r="O447" s="221"/>
      <c r="P447" s="221"/>
      <c r="Q447" s="221"/>
      <c r="R447" s="222"/>
      <c r="S447" s="222"/>
      <c r="T447" s="222"/>
      <c r="U447" s="222"/>
      <c r="V447" s="222"/>
      <c r="W447" s="222"/>
      <c r="X447" s="222"/>
      <c r="Y447" s="222"/>
      <c r="Z447" s="212"/>
      <c r="AA447" s="212"/>
      <c r="AB447" s="212"/>
      <c r="AC447" s="212"/>
      <c r="AD447" s="212"/>
      <c r="AE447" s="212"/>
      <c r="AF447" s="212"/>
      <c r="AG447" s="212" t="s">
        <v>229</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3" x14ac:dyDescent="0.25">
      <c r="A448" s="219"/>
      <c r="B448" s="220"/>
      <c r="C448" s="261" t="s">
        <v>715</v>
      </c>
      <c r="D448" s="251"/>
      <c r="E448" s="252">
        <v>3.6</v>
      </c>
      <c r="F448" s="222"/>
      <c r="G448" s="222"/>
      <c r="H448" s="222"/>
      <c r="I448" s="222"/>
      <c r="J448" s="222"/>
      <c r="K448" s="222"/>
      <c r="L448" s="222"/>
      <c r="M448" s="222"/>
      <c r="N448" s="221"/>
      <c r="O448" s="221"/>
      <c r="P448" s="221"/>
      <c r="Q448" s="221"/>
      <c r="R448" s="222"/>
      <c r="S448" s="222"/>
      <c r="T448" s="222"/>
      <c r="U448" s="222"/>
      <c r="V448" s="222"/>
      <c r="W448" s="222"/>
      <c r="X448" s="222"/>
      <c r="Y448" s="222"/>
      <c r="Z448" s="212"/>
      <c r="AA448" s="212"/>
      <c r="AB448" s="212"/>
      <c r="AC448" s="212"/>
      <c r="AD448" s="212"/>
      <c r="AE448" s="212"/>
      <c r="AF448" s="212"/>
      <c r="AG448" s="212" t="s">
        <v>229</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ht="20.399999999999999" outlineLevel="1" x14ac:dyDescent="0.25">
      <c r="A449" s="231">
        <v>118</v>
      </c>
      <c r="B449" s="232" t="s">
        <v>716</v>
      </c>
      <c r="C449" s="247" t="s">
        <v>717</v>
      </c>
      <c r="D449" s="233" t="s">
        <v>223</v>
      </c>
      <c r="E449" s="234">
        <v>7.2171000000000003</v>
      </c>
      <c r="F449" s="235"/>
      <c r="G449" s="236">
        <f>ROUND(E449*F449,2)</f>
        <v>0</v>
      </c>
      <c r="H449" s="235"/>
      <c r="I449" s="236">
        <f>ROUND(E449*H449,2)</f>
        <v>0</v>
      </c>
      <c r="J449" s="235"/>
      <c r="K449" s="236">
        <f>ROUND(E449*J449,2)</f>
        <v>0</v>
      </c>
      <c r="L449" s="236">
        <v>21</v>
      </c>
      <c r="M449" s="236">
        <f>G449*(1+L449/100)</f>
        <v>0</v>
      </c>
      <c r="N449" s="234">
        <v>9.5999999999999992E-3</v>
      </c>
      <c r="O449" s="234">
        <f>ROUND(E449*N449,2)</f>
        <v>7.0000000000000007E-2</v>
      </c>
      <c r="P449" s="234">
        <v>0</v>
      </c>
      <c r="Q449" s="234">
        <f>ROUND(E449*P449,2)</f>
        <v>0</v>
      </c>
      <c r="R449" s="236" t="s">
        <v>330</v>
      </c>
      <c r="S449" s="236" t="s">
        <v>202</v>
      </c>
      <c r="T449" s="237" t="s">
        <v>225</v>
      </c>
      <c r="U449" s="222">
        <v>0</v>
      </c>
      <c r="V449" s="222">
        <f>ROUND(E449*U449,2)</f>
        <v>0</v>
      </c>
      <c r="W449" s="222"/>
      <c r="X449" s="222" t="s">
        <v>331</v>
      </c>
      <c r="Y449" s="222" t="s">
        <v>204</v>
      </c>
      <c r="Z449" s="212"/>
      <c r="AA449" s="212"/>
      <c r="AB449" s="212"/>
      <c r="AC449" s="212"/>
      <c r="AD449" s="212"/>
      <c r="AE449" s="212"/>
      <c r="AF449" s="212"/>
      <c r="AG449" s="212" t="s">
        <v>332</v>
      </c>
      <c r="AH449" s="212"/>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2" x14ac:dyDescent="0.25">
      <c r="A450" s="219"/>
      <c r="B450" s="220"/>
      <c r="C450" s="261" t="s">
        <v>718</v>
      </c>
      <c r="D450" s="251"/>
      <c r="E450" s="252">
        <v>6.5609999999999999</v>
      </c>
      <c r="F450" s="222"/>
      <c r="G450" s="222"/>
      <c r="H450" s="222"/>
      <c r="I450" s="222"/>
      <c r="J450" s="222"/>
      <c r="K450" s="222"/>
      <c r="L450" s="222"/>
      <c r="M450" s="222"/>
      <c r="N450" s="221"/>
      <c r="O450" s="221"/>
      <c r="P450" s="221"/>
      <c r="Q450" s="221"/>
      <c r="R450" s="222"/>
      <c r="S450" s="222"/>
      <c r="T450" s="222"/>
      <c r="U450" s="222"/>
      <c r="V450" s="222"/>
      <c r="W450" s="222"/>
      <c r="X450" s="222"/>
      <c r="Y450" s="222"/>
      <c r="Z450" s="212"/>
      <c r="AA450" s="212"/>
      <c r="AB450" s="212"/>
      <c r="AC450" s="212"/>
      <c r="AD450" s="212"/>
      <c r="AE450" s="212"/>
      <c r="AF450" s="212"/>
      <c r="AG450" s="212" t="s">
        <v>229</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3" x14ac:dyDescent="0.25">
      <c r="A451" s="219"/>
      <c r="B451" s="220"/>
      <c r="C451" s="266" t="s">
        <v>719</v>
      </c>
      <c r="D451" s="257"/>
      <c r="E451" s="258">
        <v>0.65610000000000002</v>
      </c>
      <c r="F451" s="222"/>
      <c r="G451" s="222"/>
      <c r="H451" s="222"/>
      <c r="I451" s="222"/>
      <c r="J451" s="222"/>
      <c r="K451" s="222"/>
      <c r="L451" s="222"/>
      <c r="M451" s="222"/>
      <c r="N451" s="221"/>
      <c r="O451" s="221"/>
      <c r="P451" s="221"/>
      <c r="Q451" s="221"/>
      <c r="R451" s="222"/>
      <c r="S451" s="222"/>
      <c r="T451" s="222"/>
      <c r="U451" s="222"/>
      <c r="V451" s="222"/>
      <c r="W451" s="222"/>
      <c r="X451" s="222"/>
      <c r="Y451" s="222"/>
      <c r="Z451" s="212"/>
      <c r="AA451" s="212"/>
      <c r="AB451" s="212"/>
      <c r="AC451" s="212"/>
      <c r="AD451" s="212"/>
      <c r="AE451" s="212"/>
      <c r="AF451" s="212"/>
      <c r="AG451" s="212" t="s">
        <v>229</v>
      </c>
      <c r="AH451" s="212">
        <v>4</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1" x14ac:dyDescent="0.25">
      <c r="A452" s="231">
        <v>119</v>
      </c>
      <c r="B452" s="232" t="s">
        <v>720</v>
      </c>
      <c r="C452" s="247" t="s">
        <v>721</v>
      </c>
      <c r="D452" s="233" t="s">
        <v>273</v>
      </c>
      <c r="E452" s="234">
        <v>0.44501000000000002</v>
      </c>
      <c r="F452" s="235"/>
      <c r="G452" s="236">
        <f>ROUND(E452*F452,2)</f>
        <v>0</v>
      </c>
      <c r="H452" s="235"/>
      <c r="I452" s="236">
        <f>ROUND(E452*H452,2)</f>
        <v>0</v>
      </c>
      <c r="J452" s="235"/>
      <c r="K452" s="236">
        <f>ROUND(E452*J452,2)</f>
        <v>0</v>
      </c>
      <c r="L452" s="236">
        <v>21</v>
      </c>
      <c r="M452" s="236">
        <f>G452*(1+L452/100)</f>
        <v>0</v>
      </c>
      <c r="N452" s="234">
        <v>0</v>
      </c>
      <c r="O452" s="234">
        <f>ROUND(E452*N452,2)</f>
        <v>0</v>
      </c>
      <c r="P452" s="234">
        <v>0</v>
      </c>
      <c r="Q452" s="234">
        <f>ROUND(E452*P452,2)</f>
        <v>0</v>
      </c>
      <c r="R452" s="236" t="s">
        <v>607</v>
      </c>
      <c r="S452" s="236" t="s">
        <v>202</v>
      </c>
      <c r="T452" s="237" t="s">
        <v>225</v>
      </c>
      <c r="U452" s="222">
        <v>4.82</v>
      </c>
      <c r="V452" s="222">
        <f>ROUND(E452*U452,2)</f>
        <v>2.14</v>
      </c>
      <c r="W452" s="222"/>
      <c r="X452" s="222" t="s">
        <v>615</v>
      </c>
      <c r="Y452" s="222" t="s">
        <v>204</v>
      </c>
      <c r="Z452" s="212"/>
      <c r="AA452" s="212"/>
      <c r="AB452" s="212"/>
      <c r="AC452" s="212"/>
      <c r="AD452" s="212"/>
      <c r="AE452" s="212"/>
      <c r="AF452" s="212"/>
      <c r="AG452" s="212" t="s">
        <v>616</v>
      </c>
      <c r="AH452" s="212"/>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2" x14ac:dyDescent="0.25">
      <c r="A453" s="219"/>
      <c r="B453" s="220"/>
      <c r="C453" s="262" t="s">
        <v>644</v>
      </c>
      <c r="D453" s="260"/>
      <c r="E453" s="260"/>
      <c r="F453" s="260"/>
      <c r="G453" s="260"/>
      <c r="H453" s="222"/>
      <c r="I453" s="222"/>
      <c r="J453" s="222"/>
      <c r="K453" s="222"/>
      <c r="L453" s="222"/>
      <c r="M453" s="222"/>
      <c r="N453" s="221"/>
      <c r="O453" s="221"/>
      <c r="P453" s="221"/>
      <c r="Q453" s="221"/>
      <c r="R453" s="222"/>
      <c r="S453" s="222"/>
      <c r="T453" s="222"/>
      <c r="U453" s="222"/>
      <c r="V453" s="222"/>
      <c r="W453" s="222"/>
      <c r="X453" s="222"/>
      <c r="Y453" s="222"/>
      <c r="Z453" s="212"/>
      <c r="AA453" s="212"/>
      <c r="AB453" s="212"/>
      <c r="AC453" s="212"/>
      <c r="AD453" s="212"/>
      <c r="AE453" s="212"/>
      <c r="AF453" s="212"/>
      <c r="AG453" s="212" t="s">
        <v>259</v>
      </c>
      <c r="AH453" s="212"/>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x14ac:dyDescent="0.25">
      <c r="A454" s="224" t="s">
        <v>197</v>
      </c>
      <c r="B454" s="225" t="s">
        <v>133</v>
      </c>
      <c r="C454" s="245" t="s">
        <v>134</v>
      </c>
      <c r="D454" s="226"/>
      <c r="E454" s="227"/>
      <c r="F454" s="228"/>
      <c r="G454" s="228">
        <f>SUMIF(AG455:AG460,"&lt;&gt;NOR",G455:G460)</f>
        <v>0</v>
      </c>
      <c r="H454" s="228"/>
      <c r="I454" s="228">
        <f>SUM(I455:I460)</f>
        <v>0</v>
      </c>
      <c r="J454" s="228"/>
      <c r="K454" s="228">
        <f>SUM(K455:K460)</f>
        <v>0</v>
      </c>
      <c r="L454" s="228"/>
      <c r="M454" s="228">
        <f>SUM(M455:M460)</f>
        <v>0</v>
      </c>
      <c r="N454" s="227"/>
      <c r="O454" s="227">
        <f>SUM(O455:O460)</f>
        <v>0.01</v>
      </c>
      <c r="P454" s="227"/>
      <c r="Q454" s="227">
        <f>SUM(Q455:Q460)</f>
        <v>0</v>
      </c>
      <c r="R454" s="228"/>
      <c r="S454" s="228"/>
      <c r="T454" s="229"/>
      <c r="U454" s="223"/>
      <c r="V454" s="223">
        <f>SUM(V455:V460)</f>
        <v>2.96</v>
      </c>
      <c r="W454" s="223"/>
      <c r="X454" s="223"/>
      <c r="Y454" s="223"/>
      <c r="AG454" t="s">
        <v>198</v>
      </c>
    </row>
    <row r="455" spans="1:60" ht="20.399999999999999" outlineLevel="1" x14ac:dyDescent="0.25">
      <c r="A455" s="231">
        <v>120</v>
      </c>
      <c r="B455" s="232" t="s">
        <v>722</v>
      </c>
      <c r="C455" s="247" t="s">
        <v>723</v>
      </c>
      <c r="D455" s="233" t="s">
        <v>239</v>
      </c>
      <c r="E455" s="234">
        <v>2</v>
      </c>
      <c r="F455" s="235"/>
      <c r="G455" s="236">
        <f>ROUND(E455*F455,2)</f>
        <v>0</v>
      </c>
      <c r="H455" s="235"/>
      <c r="I455" s="236">
        <f>ROUND(E455*H455,2)</f>
        <v>0</v>
      </c>
      <c r="J455" s="235"/>
      <c r="K455" s="236">
        <f>ROUND(E455*J455,2)</f>
        <v>0</v>
      </c>
      <c r="L455" s="236">
        <v>21</v>
      </c>
      <c r="M455" s="236">
        <f>G455*(1+L455/100)</f>
        <v>0</v>
      </c>
      <c r="N455" s="234">
        <v>0</v>
      </c>
      <c r="O455" s="234">
        <f>ROUND(E455*N455,2)</f>
        <v>0</v>
      </c>
      <c r="P455" s="234">
        <v>0</v>
      </c>
      <c r="Q455" s="234">
        <f>ROUND(E455*P455,2)</f>
        <v>0</v>
      </c>
      <c r="R455" s="236" t="s">
        <v>614</v>
      </c>
      <c r="S455" s="236" t="s">
        <v>202</v>
      </c>
      <c r="T455" s="237" t="s">
        <v>225</v>
      </c>
      <c r="U455" s="222">
        <v>0.158</v>
      </c>
      <c r="V455" s="222">
        <f>ROUND(E455*U455,2)</f>
        <v>0.32</v>
      </c>
      <c r="W455" s="222"/>
      <c r="X455" s="222" t="s">
        <v>226</v>
      </c>
      <c r="Y455" s="222" t="s">
        <v>204</v>
      </c>
      <c r="Z455" s="212"/>
      <c r="AA455" s="212"/>
      <c r="AB455" s="212"/>
      <c r="AC455" s="212"/>
      <c r="AD455" s="212"/>
      <c r="AE455" s="212"/>
      <c r="AF455" s="212"/>
      <c r="AG455" s="212" t="s">
        <v>227</v>
      </c>
      <c r="AH455" s="212"/>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2" x14ac:dyDescent="0.25">
      <c r="A456" s="219"/>
      <c r="B456" s="220"/>
      <c r="C456" s="261" t="s">
        <v>724</v>
      </c>
      <c r="D456" s="251"/>
      <c r="E456" s="252">
        <v>2</v>
      </c>
      <c r="F456" s="222"/>
      <c r="G456" s="222"/>
      <c r="H456" s="222"/>
      <c r="I456" s="222"/>
      <c r="J456" s="222"/>
      <c r="K456" s="222"/>
      <c r="L456" s="222"/>
      <c r="M456" s="222"/>
      <c r="N456" s="221"/>
      <c r="O456" s="221"/>
      <c r="P456" s="221"/>
      <c r="Q456" s="221"/>
      <c r="R456" s="222"/>
      <c r="S456" s="222"/>
      <c r="T456" s="222"/>
      <c r="U456" s="222"/>
      <c r="V456" s="222"/>
      <c r="W456" s="222"/>
      <c r="X456" s="222"/>
      <c r="Y456" s="222"/>
      <c r="Z456" s="212"/>
      <c r="AA456" s="212"/>
      <c r="AB456" s="212"/>
      <c r="AC456" s="212"/>
      <c r="AD456" s="212"/>
      <c r="AE456" s="212"/>
      <c r="AF456" s="212"/>
      <c r="AG456" s="212" t="s">
        <v>229</v>
      </c>
      <c r="AH456" s="212">
        <v>0</v>
      </c>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ht="20.399999999999999" outlineLevel="1" x14ac:dyDescent="0.25">
      <c r="A457" s="238">
        <v>121</v>
      </c>
      <c r="B457" s="239" t="s">
        <v>725</v>
      </c>
      <c r="C457" s="246" t="s">
        <v>726</v>
      </c>
      <c r="D457" s="240" t="s">
        <v>576</v>
      </c>
      <c r="E457" s="241">
        <v>1</v>
      </c>
      <c r="F457" s="242"/>
      <c r="G457" s="243">
        <f>ROUND(E457*F457,2)</f>
        <v>0</v>
      </c>
      <c r="H457" s="242"/>
      <c r="I457" s="243">
        <f>ROUND(E457*H457,2)</f>
        <v>0</v>
      </c>
      <c r="J457" s="242"/>
      <c r="K457" s="243">
        <f>ROUND(E457*J457,2)</f>
        <v>0</v>
      </c>
      <c r="L457" s="243">
        <v>21</v>
      </c>
      <c r="M457" s="243">
        <f>G457*(1+L457/100)</f>
        <v>0</v>
      </c>
      <c r="N457" s="241">
        <v>2.4099999999999998E-3</v>
      </c>
      <c r="O457" s="241">
        <f>ROUND(E457*N457,2)</f>
        <v>0</v>
      </c>
      <c r="P457" s="241">
        <v>0</v>
      </c>
      <c r="Q457" s="241">
        <f>ROUND(E457*P457,2)</f>
        <v>0</v>
      </c>
      <c r="R457" s="243"/>
      <c r="S457" s="243" t="s">
        <v>542</v>
      </c>
      <c r="T457" s="244" t="s">
        <v>203</v>
      </c>
      <c r="U457" s="222">
        <v>2.64</v>
      </c>
      <c r="V457" s="222">
        <f>ROUND(E457*U457,2)</f>
        <v>2.64</v>
      </c>
      <c r="W457" s="222"/>
      <c r="X457" s="222" t="s">
        <v>226</v>
      </c>
      <c r="Y457" s="222" t="s">
        <v>204</v>
      </c>
      <c r="Z457" s="212"/>
      <c r="AA457" s="212"/>
      <c r="AB457" s="212"/>
      <c r="AC457" s="212"/>
      <c r="AD457" s="212"/>
      <c r="AE457" s="212"/>
      <c r="AF457" s="212"/>
      <c r="AG457" s="212" t="s">
        <v>227</v>
      </c>
      <c r="AH457" s="212"/>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1" x14ac:dyDescent="0.25">
      <c r="A458" s="238">
        <v>122</v>
      </c>
      <c r="B458" s="239" t="s">
        <v>727</v>
      </c>
      <c r="C458" s="246" t="s">
        <v>728</v>
      </c>
      <c r="D458" s="240" t="s">
        <v>357</v>
      </c>
      <c r="E458" s="241">
        <v>17</v>
      </c>
      <c r="F458" s="242"/>
      <c r="G458" s="243">
        <f>ROUND(E458*F458,2)</f>
        <v>0</v>
      </c>
      <c r="H458" s="242"/>
      <c r="I458" s="243">
        <f>ROUND(E458*H458,2)</f>
        <v>0</v>
      </c>
      <c r="J458" s="242"/>
      <c r="K458" s="243">
        <f>ROUND(E458*J458,2)</f>
        <v>0</v>
      </c>
      <c r="L458" s="243">
        <v>21</v>
      </c>
      <c r="M458" s="243">
        <f>G458*(1+L458/100)</f>
        <v>0</v>
      </c>
      <c r="N458" s="241">
        <v>0</v>
      </c>
      <c r="O458" s="241">
        <f>ROUND(E458*N458,2)</f>
        <v>0</v>
      </c>
      <c r="P458" s="241">
        <v>0</v>
      </c>
      <c r="Q458" s="241">
        <f>ROUND(E458*P458,2)</f>
        <v>0</v>
      </c>
      <c r="R458" s="243"/>
      <c r="S458" s="243" t="s">
        <v>542</v>
      </c>
      <c r="T458" s="244" t="s">
        <v>203</v>
      </c>
      <c r="U458" s="222">
        <v>0</v>
      </c>
      <c r="V458" s="222">
        <f>ROUND(E458*U458,2)</f>
        <v>0</v>
      </c>
      <c r="W458" s="222"/>
      <c r="X458" s="222" t="s">
        <v>226</v>
      </c>
      <c r="Y458" s="222" t="s">
        <v>204</v>
      </c>
      <c r="Z458" s="212"/>
      <c r="AA458" s="212"/>
      <c r="AB458" s="212"/>
      <c r="AC458" s="212"/>
      <c r="AD458" s="212"/>
      <c r="AE458" s="212"/>
      <c r="AF458" s="212"/>
      <c r="AG458" s="212" t="s">
        <v>227</v>
      </c>
      <c r="AH458" s="212"/>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1" x14ac:dyDescent="0.25">
      <c r="A459" s="231">
        <v>123</v>
      </c>
      <c r="B459" s="232" t="s">
        <v>729</v>
      </c>
      <c r="C459" s="247" t="s">
        <v>730</v>
      </c>
      <c r="D459" s="233" t="s">
        <v>731</v>
      </c>
      <c r="E459" s="234">
        <v>8.8260000000000005</v>
      </c>
      <c r="F459" s="235"/>
      <c r="G459" s="236">
        <f>ROUND(E459*F459,2)</f>
        <v>0</v>
      </c>
      <c r="H459" s="235"/>
      <c r="I459" s="236">
        <f>ROUND(E459*H459,2)</f>
        <v>0</v>
      </c>
      <c r="J459" s="235"/>
      <c r="K459" s="236">
        <f>ROUND(E459*J459,2)</f>
        <v>0</v>
      </c>
      <c r="L459" s="236">
        <v>21</v>
      </c>
      <c r="M459" s="236">
        <f>G459*(1+L459/100)</f>
        <v>0</v>
      </c>
      <c r="N459" s="234">
        <v>1.06E-3</v>
      </c>
      <c r="O459" s="234">
        <f>ROUND(E459*N459,2)</f>
        <v>0.01</v>
      </c>
      <c r="P459" s="234">
        <v>0</v>
      </c>
      <c r="Q459" s="234">
        <f>ROUND(E459*P459,2)</f>
        <v>0</v>
      </c>
      <c r="R459" s="236" t="s">
        <v>732</v>
      </c>
      <c r="S459" s="236" t="s">
        <v>202</v>
      </c>
      <c r="T459" s="237" t="s">
        <v>225</v>
      </c>
      <c r="U459" s="222">
        <v>0</v>
      </c>
      <c r="V459" s="222">
        <f>ROUND(E459*U459,2)</f>
        <v>0</v>
      </c>
      <c r="W459" s="222"/>
      <c r="X459" s="222" t="s">
        <v>733</v>
      </c>
      <c r="Y459" s="222" t="s">
        <v>204</v>
      </c>
      <c r="Z459" s="212"/>
      <c r="AA459" s="212"/>
      <c r="AB459" s="212"/>
      <c r="AC459" s="212"/>
      <c r="AD459" s="212"/>
      <c r="AE459" s="212"/>
      <c r="AF459" s="212"/>
      <c r="AG459" s="212" t="s">
        <v>734</v>
      </c>
      <c r="AH459" s="212"/>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2" x14ac:dyDescent="0.25">
      <c r="A460" s="219"/>
      <c r="B460" s="220"/>
      <c r="C460" s="261" t="s">
        <v>735</v>
      </c>
      <c r="D460" s="251"/>
      <c r="E460" s="252">
        <v>8.8260000000000005</v>
      </c>
      <c r="F460" s="222"/>
      <c r="G460" s="222"/>
      <c r="H460" s="222"/>
      <c r="I460" s="222"/>
      <c r="J460" s="222"/>
      <c r="K460" s="222"/>
      <c r="L460" s="222"/>
      <c r="M460" s="222"/>
      <c r="N460" s="221"/>
      <c r="O460" s="221"/>
      <c r="P460" s="221"/>
      <c r="Q460" s="221"/>
      <c r="R460" s="222"/>
      <c r="S460" s="222"/>
      <c r="T460" s="222"/>
      <c r="U460" s="222"/>
      <c r="V460" s="222"/>
      <c r="W460" s="222"/>
      <c r="X460" s="222"/>
      <c r="Y460" s="222"/>
      <c r="Z460" s="212"/>
      <c r="AA460" s="212"/>
      <c r="AB460" s="212"/>
      <c r="AC460" s="212"/>
      <c r="AD460" s="212"/>
      <c r="AE460" s="212"/>
      <c r="AF460" s="212"/>
      <c r="AG460" s="212" t="s">
        <v>229</v>
      </c>
      <c r="AH460" s="212">
        <v>0</v>
      </c>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x14ac:dyDescent="0.25">
      <c r="A461" s="224" t="s">
        <v>197</v>
      </c>
      <c r="B461" s="225" t="s">
        <v>135</v>
      </c>
      <c r="C461" s="245" t="s">
        <v>136</v>
      </c>
      <c r="D461" s="226"/>
      <c r="E461" s="227"/>
      <c r="F461" s="228"/>
      <c r="G461" s="228">
        <f>SUMIF(AG462:AG482,"&lt;&gt;NOR",G462:G482)</f>
        <v>0</v>
      </c>
      <c r="H461" s="228"/>
      <c r="I461" s="228">
        <f>SUM(I462:I482)</f>
        <v>0</v>
      </c>
      <c r="J461" s="228"/>
      <c r="K461" s="228">
        <f>SUM(K462:K482)</f>
        <v>0</v>
      </c>
      <c r="L461" s="228"/>
      <c r="M461" s="228">
        <f>SUM(M462:M482)</f>
        <v>0</v>
      </c>
      <c r="N461" s="227"/>
      <c r="O461" s="227">
        <f>SUM(O462:O482)</f>
        <v>1.3499999999999999</v>
      </c>
      <c r="P461" s="227"/>
      <c r="Q461" s="227">
        <f>SUM(Q462:Q482)</f>
        <v>0</v>
      </c>
      <c r="R461" s="228"/>
      <c r="S461" s="228"/>
      <c r="T461" s="229"/>
      <c r="U461" s="223"/>
      <c r="V461" s="223">
        <f>SUM(V462:V482)</f>
        <v>196.49</v>
      </c>
      <c r="W461" s="223"/>
      <c r="X461" s="223"/>
      <c r="Y461" s="223"/>
      <c r="AG461" t="s">
        <v>198</v>
      </c>
    </row>
    <row r="462" spans="1:60" ht="20.399999999999999" outlineLevel="1" x14ac:dyDescent="0.25">
      <c r="A462" s="231">
        <v>124</v>
      </c>
      <c r="B462" s="232" t="s">
        <v>736</v>
      </c>
      <c r="C462" s="247" t="s">
        <v>737</v>
      </c>
      <c r="D462" s="233" t="s">
        <v>357</v>
      </c>
      <c r="E462" s="234">
        <v>63.8</v>
      </c>
      <c r="F462" s="235"/>
      <c r="G462" s="236">
        <f>ROUND(E462*F462,2)</f>
        <v>0</v>
      </c>
      <c r="H462" s="235"/>
      <c r="I462" s="236">
        <f>ROUND(E462*H462,2)</f>
        <v>0</v>
      </c>
      <c r="J462" s="235"/>
      <c r="K462" s="236">
        <f>ROUND(E462*J462,2)</f>
        <v>0</v>
      </c>
      <c r="L462" s="236">
        <v>21</v>
      </c>
      <c r="M462" s="236">
        <f>G462*(1+L462/100)</f>
        <v>0</v>
      </c>
      <c r="N462" s="234">
        <v>7.3999999999999999E-4</v>
      </c>
      <c r="O462" s="234">
        <f>ROUND(E462*N462,2)</f>
        <v>0.05</v>
      </c>
      <c r="P462" s="234">
        <v>0</v>
      </c>
      <c r="Q462" s="234">
        <f>ROUND(E462*P462,2)</f>
        <v>0</v>
      </c>
      <c r="R462" s="236" t="s">
        <v>738</v>
      </c>
      <c r="S462" s="236" t="s">
        <v>202</v>
      </c>
      <c r="T462" s="237" t="s">
        <v>225</v>
      </c>
      <c r="U462" s="222">
        <v>0.13</v>
      </c>
      <c r="V462" s="222">
        <f>ROUND(E462*U462,2)</f>
        <v>8.2899999999999991</v>
      </c>
      <c r="W462" s="222"/>
      <c r="X462" s="222" t="s">
        <v>226</v>
      </c>
      <c r="Y462" s="222" t="s">
        <v>204</v>
      </c>
      <c r="Z462" s="212"/>
      <c r="AA462" s="212"/>
      <c r="AB462" s="212"/>
      <c r="AC462" s="212"/>
      <c r="AD462" s="212"/>
      <c r="AE462" s="212"/>
      <c r="AF462" s="212"/>
      <c r="AG462" s="212" t="s">
        <v>227</v>
      </c>
      <c r="AH462" s="212"/>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2" x14ac:dyDescent="0.25">
      <c r="A463" s="219"/>
      <c r="B463" s="220"/>
      <c r="C463" s="261" t="s">
        <v>739</v>
      </c>
      <c r="D463" s="251"/>
      <c r="E463" s="252">
        <v>63.8</v>
      </c>
      <c r="F463" s="222"/>
      <c r="G463" s="222"/>
      <c r="H463" s="222"/>
      <c r="I463" s="222"/>
      <c r="J463" s="222"/>
      <c r="K463" s="222"/>
      <c r="L463" s="222"/>
      <c r="M463" s="222"/>
      <c r="N463" s="221"/>
      <c r="O463" s="221"/>
      <c r="P463" s="221"/>
      <c r="Q463" s="221"/>
      <c r="R463" s="222"/>
      <c r="S463" s="222"/>
      <c r="T463" s="222"/>
      <c r="U463" s="222"/>
      <c r="V463" s="222"/>
      <c r="W463" s="222"/>
      <c r="X463" s="222"/>
      <c r="Y463" s="222"/>
      <c r="Z463" s="212"/>
      <c r="AA463" s="212"/>
      <c r="AB463" s="212"/>
      <c r="AC463" s="212"/>
      <c r="AD463" s="212"/>
      <c r="AE463" s="212"/>
      <c r="AF463" s="212"/>
      <c r="AG463" s="212" t="s">
        <v>229</v>
      </c>
      <c r="AH463" s="212">
        <v>0</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ht="20.399999999999999" outlineLevel="1" x14ac:dyDescent="0.25">
      <c r="A464" s="231">
        <v>125</v>
      </c>
      <c r="B464" s="232" t="s">
        <v>740</v>
      </c>
      <c r="C464" s="247" t="s">
        <v>741</v>
      </c>
      <c r="D464" s="233" t="s">
        <v>357</v>
      </c>
      <c r="E464" s="234">
        <v>213.46</v>
      </c>
      <c r="F464" s="235"/>
      <c r="G464" s="236">
        <f>ROUND(E464*F464,2)</f>
        <v>0</v>
      </c>
      <c r="H464" s="235"/>
      <c r="I464" s="236">
        <f>ROUND(E464*H464,2)</f>
        <v>0</v>
      </c>
      <c r="J464" s="235"/>
      <c r="K464" s="236">
        <f>ROUND(E464*J464,2)</f>
        <v>0</v>
      </c>
      <c r="L464" s="236">
        <v>21</v>
      </c>
      <c r="M464" s="236">
        <f>G464*(1+L464/100)</f>
        <v>0</v>
      </c>
      <c r="N464" s="234">
        <v>1.4999999999999999E-4</v>
      </c>
      <c r="O464" s="234">
        <f>ROUND(E464*N464,2)</f>
        <v>0.03</v>
      </c>
      <c r="P464" s="234">
        <v>0</v>
      </c>
      <c r="Q464" s="234">
        <f>ROUND(E464*P464,2)</f>
        <v>0</v>
      </c>
      <c r="R464" s="236" t="s">
        <v>738</v>
      </c>
      <c r="S464" s="236" t="s">
        <v>202</v>
      </c>
      <c r="T464" s="237" t="s">
        <v>225</v>
      </c>
      <c r="U464" s="222">
        <v>0.23</v>
      </c>
      <c r="V464" s="222">
        <f>ROUND(E464*U464,2)</f>
        <v>49.1</v>
      </c>
      <c r="W464" s="222"/>
      <c r="X464" s="222" t="s">
        <v>226</v>
      </c>
      <c r="Y464" s="222" t="s">
        <v>204</v>
      </c>
      <c r="Z464" s="212"/>
      <c r="AA464" s="212"/>
      <c r="AB464" s="212"/>
      <c r="AC464" s="212"/>
      <c r="AD464" s="212"/>
      <c r="AE464" s="212"/>
      <c r="AF464" s="212"/>
      <c r="AG464" s="212" t="s">
        <v>227</v>
      </c>
      <c r="AH464" s="212"/>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2" x14ac:dyDescent="0.25">
      <c r="A465" s="219"/>
      <c r="B465" s="220"/>
      <c r="C465" s="261" t="s">
        <v>742</v>
      </c>
      <c r="D465" s="251"/>
      <c r="E465" s="252">
        <v>30.62</v>
      </c>
      <c r="F465" s="222"/>
      <c r="G465" s="222"/>
      <c r="H465" s="222"/>
      <c r="I465" s="222"/>
      <c r="J465" s="222"/>
      <c r="K465" s="222"/>
      <c r="L465" s="222"/>
      <c r="M465" s="222"/>
      <c r="N465" s="221"/>
      <c r="O465" s="221"/>
      <c r="P465" s="221"/>
      <c r="Q465" s="221"/>
      <c r="R465" s="222"/>
      <c r="S465" s="222"/>
      <c r="T465" s="222"/>
      <c r="U465" s="222"/>
      <c r="V465" s="222"/>
      <c r="W465" s="222"/>
      <c r="X465" s="222"/>
      <c r="Y465" s="222"/>
      <c r="Z465" s="212"/>
      <c r="AA465" s="212"/>
      <c r="AB465" s="212"/>
      <c r="AC465" s="212"/>
      <c r="AD465" s="212"/>
      <c r="AE465" s="212"/>
      <c r="AF465" s="212"/>
      <c r="AG465" s="212" t="s">
        <v>229</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3" x14ac:dyDescent="0.25">
      <c r="A466" s="219"/>
      <c r="B466" s="220"/>
      <c r="C466" s="261" t="s">
        <v>743</v>
      </c>
      <c r="D466" s="251"/>
      <c r="E466" s="252">
        <v>22.93</v>
      </c>
      <c r="F466" s="222"/>
      <c r="G466" s="222"/>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229</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3" x14ac:dyDescent="0.25">
      <c r="A467" s="219"/>
      <c r="B467" s="220"/>
      <c r="C467" s="261" t="s">
        <v>744</v>
      </c>
      <c r="D467" s="251"/>
      <c r="E467" s="252">
        <v>19.079999999999998</v>
      </c>
      <c r="F467" s="222"/>
      <c r="G467" s="222"/>
      <c r="H467" s="222"/>
      <c r="I467" s="222"/>
      <c r="J467" s="222"/>
      <c r="K467" s="222"/>
      <c r="L467" s="222"/>
      <c r="M467" s="222"/>
      <c r="N467" s="221"/>
      <c r="O467" s="221"/>
      <c r="P467" s="221"/>
      <c r="Q467" s="221"/>
      <c r="R467" s="222"/>
      <c r="S467" s="222"/>
      <c r="T467" s="222"/>
      <c r="U467" s="222"/>
      <c r="V467" s="222"/>
      <c r="W467" s="222"/>
      <c r="X467" s="222"/>
      <c r="Y467" s="222"/>
      <c r="Z467" s="212"/>
      <c r="AA467" s="212"/>
      <c r="AB467" s="212"/>
      <c r="AC467" s="212"/>
      <c r="AD467" s="212"/>
      <c r="AE467" s="212"/>
      <c r="AF467" s="212"/>
      <c r="AG467" s="212" t="s">
        <v>229</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3" x14ac:dyDescent="0.25">
      <c r="A468" s="219"/>
      <c r="B468" s="220"/>
      <c r="C468" s="261" t="s">
        <v>745</v>
      </c>
      <c r="D468" s="251"/>
      <c r="E468" s="252">
        <v>30.7</v>
      </c>
      <c r="F468" s="222"/>
      <c r="G468" s="222"/>
      <c r="H468" s="222"/>
      <c r="I468" s="222"/>
      <c r="J468" s="222"/>
      <c r="K468" s="222"/>
      <c r="L468" s="222"/>
      <c r="M468" s="222"/>
      <c r="N468" s="221"/>
      <c r="O468" s="221"/>
      <c r="P468" s="221"/>
      <c r="Q468" s="221"/>
      <c r="R468" s="222"/>
      <c r="S468" s="222"/>
      <c r="T468" s="222"/>
      <c r="U468" s="222"/>
      <c r="V468" s="222"/>
      <c r="W468" s="222"/>
      <c r="X468" s="222"/>
      <c r="Y468" s="222"/>
      <c r="Z468" s="212"/>
      <c r="AA468" s="212"/>
      <c r="AB468" s="212"/>
      <c r="AC468" s="212"/>
      <c r="AD468" s="212"/>
      <c r="AE468" s="212"/>
      <c r="AF468" s="212"/>
      <c r="AG468" s="212" t="s">
        <v>229</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3" x14ac:dyDescent="0.25">
      <c r="A469" s="219"/>
      <c r="B469" s="220"/>
      <c r="C469" s="261" t="s">
        <v>746</v>
      </c>
      <c r="D469" s="251"/>
      <c r="E469" s="252">
        <v>41.28</v>
      </c>
      <c r="F469" s="222"/>
      <c r="G469" s="222"/>
      <c r="H469" s="222"/>
      <c r="I469" s="222"/>
      <c r="J469" s="222"/>
      <c r="K469" s="222"/>
      <c r="L469" s="222"/>
      <c r="M469" s="222"/>
      <c r="N469" s="221"/>
      <c r="O469" s="221"/>
      <c r="P469" s="221"/>
      <c r="Q469" s="221"/>
      <c r="R469" s="222"/>
      <c r="S469" s="222"/>
      <c r="T469" s="222"/>
      <c r="U469" s="222"/>
      <c r="V469" s="222"/>
      <c r="W469" s="222"/>
      <c r="X469" s="222"/>
      <c r="Y469" s="222"/>
      <c r="Z469" s="212"/>
      <c r="AA469" s="212"/>
      <c r="AB469" s="212"/>
      <c r="AC469" s="212"/>
      <c r="AD469" s="212"/>
      <c r="AE469" s="212"/>
      <c r="AF469" s="212"/>
      <c r="AG469" s="212" t="s">
        <v>229</v>
      </c>
      <c r="AH469" s="212">
        <v>0</v>
      </c>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3" x14ac:dyDescent="0.25">
      <c r="A470" s="219"/>
      <c r="B470" s="220"/>
      <c r="C470" s="261" t="s">
        <v>747</v>
      </c>
      <c r="D470" s="251"/>
      <c r="E470" s="252">
        <v>20</v>
      </c>
      <c r="F470" s="222"/>
      <c r="G470" s="222"/>
      <c r="H470" s="222"/>
      <c r="I470" s="222"/>
      <c r="J470" s="222"/>
      <c r="K470" s="222"/>
      <c r="L470" s="222"/>
      <c r="M470" s="222"/>
      <c r="N470" s="221"/>
      <c r="O470" s="221"/>
      <c r="P470" s="221"/>
      <c r="Q470" s="221"/>
      <c r="R470" s="222"/>
      <c r="S470" s="222"/>
      <c r="T470" s="222"/>
      <c r="U470" s="222"/>
      <c r="V470" s="222"/>
      <c r="W470" s="222"/>
      <c r="X470" s="222"/>
      <c r="Y470" s="222"/>
      <c r="Z470" s="212"/>
      <c r="AA470" s="212"/>
      <c r="AB470" s="212"/>
      <c r="AC470" s="212"/>
      <c r="AD470" s="212"/>
      <c r="AE470" s="212"/>
      <c r="AF470" s="212"/>
      <c r="AG470" s="212" t="s">
        <v>229</v>
      </c>
      <c r="AH470" s="212">
        <v>0</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3" x14ac:dyDescent="0.25">
      <c r="A471" s="219"/>
      <c r="B471" s="220"/>
      <c r="C471" s="261" t="s">
        <v>748</v>
      </c>
      <c r="D471" s="251"/>
      <c r="E471" s="252">
        <v>17.02</v>
      </c>
      <c r="F471" s="222"/>
      <c r="G471" s="222"/>
      <c r="H471" s="222"/>
      <c r="I471" s="222"/>
      <c r="J471" s="222"/>
      <c r="K471" s="222"/>
      <c r="L471" s="222"/>
      <c r="M471" s="222"/>
      <c r="N471" s="221"/>
      <c r="O471" s="221"/>
      <c r="P471" s="221"/>
      <c r="Q471" s="221"/>
      <c r="R471" s="222"/>
      <c r="S471" s="222"/>
      <c r="T471" s="222"/>
      <c r="U471" s="222"/>
      <c r="V471" s="222"/>
      <c r="W471" s="222"/>
      <c r="X471" s="222"/>
      <c r="Y471" s="222"/>
      <c r="Z471" s="212"/>
      <c r="AA471" s="212"/>
      <c r="AB471" s="212"/>
      <c r="AC471" s="212"/>
      <c r="AD471" s="212"/>
      <c r="AE471" s="212"/>
      <c r="AF471" s="212"/>
      <c r="AG471" s="212" t="s">
        <v>229</v>
      </c>
      <c r="AH471" s="212">
        <v>0</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3" x14ac:dyDescent="0.25">
      <c r="A472" s="219"/>
      <c r="B472" s="220"/>
      <c r="C472" s="261" t="s">
        <v>749</v>
      </c>
      <c r="D472" s="251"/>
      <c r="E472" s="252">
        <v>17.28</v>
      </c>
      <c r="F472" s="222"/>
      <c r="G472" s="222"/>
      <c r="H472" s="222"/>
      <c r="I472" s="222"/>
      <c r="J472" s="222"/>
      <c r="K472" s="222"/>
      <c r="L472" s="222"/>
      <c r="M472" s="222"/>
      <c r="N472" s="221"/>
      <c r="O472" s="221"/>
      <c r="P472" s="221"/>
      <c r="Q472" s="221"/>
      <c r="R472" s="222"/>
      <c r="S472" s="222"/>
      <c r="T472" s="222"/>
      <c r="U472" s="222"/>
      <c r="V472" s="222"/>
      <c r="W472" s="222"/>
      <c r="X472" s="222"/>
      <c r="Y472" s="222"/>
      <c r="Z472" s="212"/>
      <c r="AA472" s="212"/>
      <c r="AB472" s="212"/>
      <c r="AC472" s="212"/>
      <c r="AD472" s="212"/>
      <c r="AE472" s="212"/>
      <c r="AF472" s="212"/>
      <c r="AG472" s="212" t="s">
        <v>229</v>
      </c>
      <c r="AH472" s="212">
        <v>0</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3" x14ac:dyDescent="0.25">
      <c r="A473" s="219"/>
      <c r="B473" s="220"/>
      <c r="C473" s="261" t="s">
        <v>750</v>
      </c>
      <c r="D473" s="251"/>
      <c r="E473" s="252">
        <v>14.55</v>
      </c>
      <c r="F473" s="222"/>
      <c r="G473" s="222"/>
      <c r="H473" s="222"/>
      <c r="I473" s="222"/>
      <c r="J473" s="222"/>
      <c r="K473" s="222"/>
      <c r="L473" s="222"/>
      <c r="M473" s="222"/>
      <c r="N473" s="221"/>
      <c r="O473" s="221"/>
      <c r="P473" s="221"/>
      <c r="Q473" s="221"/>
      <c r="R473" s="222"/>
      <c r="S473" s="222"/>
      <c r="T473" s="222"/>
      <c r="U473" s="222"/>
      <c r="V473" s="222"/>
      <c r="W473" s="222"/>
      <c r="X473" s="222"/>
      <c r="Y473" s="222"/>
      <c r="Z473" s="212"/>
      <c r="AA473" s="212"/>
      <c r="AB473" s="212"/>
      <c r="AC473" s="212"/>
      <c r="AD473" s="212"/>
      <c r="AE473" s="212"/>
      <c r="AF473" s="212"/>
      <c r="AG473" s="212" t="s">
        <v>229</v>
      </c>
      <c r="AH473" s="212">
        <v>0</v>
      </c>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1" x14ac:dyDescent="0.25">
      <c r="A474" s="231">
        <v>126</v>
      </c>
      <c r="B474" s="232" t="s">
        <v>751</v>
      </c>
      <c r="C474" s="247" t="s">
        <v>752</v>
      </c>
      <c r="D474" s="233" t="s">
        <v>223</v>
      </c>
      <c r="E474" s="234">
        <v>362.12</v>
      </c>
      <c r="F474" s="235"/>
      <c r="G474" s="236">
        <f>ROUND(E474*F474,2)</f>
        <v>0</v>
      </c>
      <c r="H474" s="235"/>
      <c r="I474" s="236">
        <f>ROUND(E474*H474,2)</f>
        <v>0</v>
      </c>
      <c r="J474" s="235"/>
      <c r="K474" s="236">
        <f>ROUND(E474*J474,2)</f>
        <v>0</v>
      </c>
      <c r="L474" s="236">
        <v>21</v>
      </c>
      <c r="M474" s="236">
        <f>G474*(1+L474/100)</f>
        <v>0</v>
      </c>
      <c r="N474" s="234">
        <v>2.3000000000000001E-4</v>
      </c>
      <c r="O474" s="234">
        <f>ROUND(E474*N474,2)</f>
        <v>0.08</v>
      </c>
      <c r="P474" s="234">
        <v>0</v>
      </c>
      <c r="Q474" s="234">
        <f>ROUND(E474*P474,2)</f>
        <v>0</v>
      </c>
      <c r="R474" s="236" t="s">
        <v>738</v>
      </c>
      <c r="S474" s="236" t="s">
        <v>202</v>
      </c>
      <c r="T474" s="237" t="s">
        <v>225</v>
      </c>
      <c r="U474" s="222">
        <v>0.38</v>
      </c>
      <c r="V474" s="222">
        <f>ROUND(E474*U474,2)</f>
        <v>137.61000000000001</v>
      </c>
      <c r="W474" s="222"/>
      <c r="X474" s="222" t="s">
        <v>226</v>
      </c>
      <c r="Y474" s="222" t="s">
        <v>204</v>
      </c>
      <c r="Z474" s="212"/>
      <c r="AA474" s="212"/>
      <c r="AB474" s="212"/>
      <c r="AC474" s="212"/>
      <c r="AD474" s="212"/>
      <c r="AE474" s="212"/>
      <c r="AF474" s="212"/>
      <c r="AG474" s="212" t="s">
        <v>227</v>
      </c>
      <c r="AH474" s="212"/>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2" x14ac:dyDescent="0.25">
      <c r="A475" s="219"/>
      <c r="B475" s="220"/>
      <c r="C475" s="261" t="s">
        <v>753</v>
      </c>
      <c r="D475" s="251"/>
      <c r="E475" s="252"/>
      <c r="F475" s="222"/>
      <c r="G475" s="222"/>
      <c r="H475" s="222"/>
      <c r="I475" s="222"/>
      <c r="J475" s="222"/>
      <c r="K475" s="222"/>
      <c r="L475" s="222"/>
      <c r="M475" s="222"/>
      <c r="N475" s="221"/>
      <c r="O475" s="221"/>
      <c r="P475" s="221"/>
      <c r="Q475" s="221"/>
      <c r="R475" s="222"/>
      <c r="S475" s="222"/>
      <c r="T475" s="222"/>
      <c r="U475" s="222"/>
      <c r="V475" s="222"/>
      <c r="W475" s="222"/>
      <c r="X475" s="222"/>
      <c r="Y475" s="222"/>
      <c r="Z475" s="212"/>
      <c r="AA475" s="212"/>
      <c r="AB475" s="212"/>
      <c r="AC475" s="212"/>
      <c r="AD475" s="212"/>
      <c r="AE475" s="212"/>
      <c r="AF475" s="212"/>
      <c r="AG475" s="212" t="s">
        <v>229</v>
      </c>
      <c r="AH475" s="212">
        <v>0</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3" x14ac:dyDescent="0.25">
      <c r="A476" s="219"/>
      <c r="B476" s="220"/>
      <c r="C476" s="261" t="s">
        <v>754</v>
      </c>
      <c r="D476" s="251"/>
      <c r="E476" s="252">
        <v>362.12</v>
      </c>
      <c r="F476" s="222"/>
      <c r="G476" s="222"/>
      <c r="H476" s="222"/>
      <c r="I476" s="222"/>
      <c r="J476" s="222"/>
      <c r="K476" s="222"/>
      <c r="L476" s="222"/>
      <c r="M476" s="222"/>
      <c r="N476" s="221"/>
      <c r="O476" s="221"/>
      <c r="P476" s="221"/>
      <c r="Q476" s="221"/>
      <c r="R476" s="222"/>
      <c r="S476" s="222"/>
      <c r="T476" s="222"/>
      <c r="U476" s="222"/>
      <c r="V476" s="222"/>
      <c r="W476" s="222"/>
      <c r="X476" s="222"/>
      <c r="Y476" s="222"/>
      <c r="Z476" s="212"/>
      <c r="AA476" s="212"/>
      <c r="AB476" s="212"/>
      <c r="AC476" s="212"/>
      <c r="AD476" s="212"/>
      <c r="AE476" s="212"/>
      <c r="AF476" s="212"/>
      <c r="AG476" s="212" t="s">
        <v>229</v>
      </c>
      <c r="AH476" s="212">
        <v>0</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1" x14ac:dyDescent="0.25">
      <c r="A477" s="231">
        <v>127</v>
      </c>
      <c r="B477" s="232" t="s">
        <v>755</v>
      </c>
      <c r="C477" s="247" t="s">
        <v>756</v>
      </c>
      <c r="D477" s="233" t="s">
        <v>357</v>
      </c>
      <c r="E477" s="234">
        <v>234.80600000000001</v>
      </c>
      <c r="F477" s="235"/>
      <c r="G477" s="236">
        <f>ROUND(E477*F477,2)</f>
        <v>0</v>
      </c>
      <c r="H477" s="235"/>
      <c r="I477" s="236">
        <f>ROUND(E477*H477,2)</f>
        <v>0</v>
      </c>
      <c r="J477" s="235"/>
      <c r="K477" s="236">
        <f>ROUND(E477*J477,2)</f>
        <v>0</v>
      </c>
      <c r="L477" s="236">
        <v>21</v>
      </c>
      <c r="M477" s="236">
        <f>G477*(1+L477/100)</f>
        <v>0</v>
      </c>
      <c r="N477" s="234">
        <v>1.3999999999999999E-4</v>
      </c>
      <c r="O477" s="234">
        <f>ROUND(E477*N477,2)</f>
        <v>0.03</v>
      </c>
      <c r="P477" s="234">
        <v>0</v>
      </c>
      <c r="Q477" s="234">
        <f>ROUND(E477*P477,2)</f>
        <v>0</v>
      </c>
      <c r="R477" s="236" t="s">
        <v>330</v>
      </c>
      <c r="S477" s="236" t="s">
        <v>202</v>
      </c>
      <c r="T477" s="237" t="s">
        <v>225</v>
      </c>
      <c r="U477" s="222">
        <v>0</v>
      </c>
      <c r="V477" s="222">
        <f>ROUND(E477*U477,2)</f>
        <v>0</v>
      </c>
      <c r="W477" s="222"/>
      <c r="X477" s="222" t="s">
        <v>331</v>
      </c>
      <c r="Y477" s="222" t="s">
        <v>204</v>
      </c>
      <c r="Z477" s="212"/>
      <c r="AA477" s="212"/>
      <c r="AB477" s="212"/>
      <c r="AC477" s="212"/>
      <c r="AD477" s="212"/>
      <c r="AE477" s="212"/>
      <c r="AF477" s="212"/>
      <c r="AG477" s="212" t="s">
        <v>332</v>
      </c>
      <c r="AH477" s="212"/>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2" x14ac:dyDescent="0.25">
      <c r="A478" s="219"/>
      <c r="B478" s="220"/>
      <c r="C478" s="261" t="s">
        <v>757</v>
      </c>
      <c r="D478" s="251"/>
      <c r="E478" s="252">
        <v>234.80600000000001</v>
      </c>
      <c r="F478" s="222"/>
      <c r="G478" s="222"/>
      <c r="H478" s="222"/>
      <c r="I478" s="222"/>
      <c r="J478" s="222"/>
      <c r="K478" s="222"/>
      <c r="L478" s="222"/>
      <c r="M478" s="222"/>
      <c r="N478" s="221"/>
      <c r="O478" s="221"/>
      <c r="P478" s="221"/>
      <c r="Q478" s="221"/>
      <c r="R478" s="222"/>
      <c r="S478" s="222"/>
      <c r="T478" s="222"/>
      <c r="U478" s="222"/>
      <c r="V478" s="222"/>
      <c r="W478" s="222"/>
      <c r="X478" s="222"/>
      <c r="Y478" s="222"/>
      <c r="Z478" s="212"/>
      <c r="AA478" s="212"/>
      <c r="AB478" s="212"/>
      <c r="AC478" s="212"/>
      <c r="AD478" s="212"/>
      <c r="AE478" s="212"/>
      <c r="AF478" s="212"/>
      <c r="AG478" s="212" t="s">
        <v>229</v>
      </c>
      <c r="AH478" s="212">
        <v>5</v>
      </c>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1" x14ac:dyDescent="0.25">
      <c r="A479" s="231">
        <v>128</v>
      </c>
      <c r="B479" s="232" t="s">
        <v>758</v>
      </c>
      <c r="C479" s="247" t="s">
        <v>759</v>
      </c>
      <c r="D479" s="233" t="s">
        <v>223</v>
      </c>
      <c r="E479" s="234">
        <v>398.33199999999999</v>
      </c>
      <c r="F479" s="235"/>
      <c r="G479" s="236">
        <f>ROUND(E479*F479,2)</f>
        <v>0</v>
      </c>
      <c r="H479" s="235"/>
      <c r="I479" s="236">
        <f>ROUND(E479*H479,2)</f>
        <v>0</v>
      </c>
      <c r="J479" s="235"/>
      <c r="K479" s="236">
        <f>ROUND(E479*J479,2)</f>
        <v>0</v>
      </c>
      <c r="L479" s="236">
        <v>21</v>
      </c>
      <c r="M479" s="236">
        <f>G479*(1+L479/100)</f>
        <v>0</v>
      </c>
      <c r="N479" s="234">
        <v>2.8999999999999998E-3</v>
      </c>
      <c r="O479" s="234">
        <f>ROUND(E479*N479,2)</f>
        <v>1.1599999999999999</v>
      </c>
      <c r="P479" s="234">
        <v>0</v>
      </c>
      <c r="Q479" s="234">
        <f>ROUND(E479*P479,2)</f>
        <v>0</v>
      </c>
      <c r="R479" s="236"/>
      <c r="S479" s="236" t="s">
        <v>542</v>
      </c>
      <c r="T479" s="237" t="s">
        <v>203</v>
      </c>
      <c r="U479" s="222">
        <v>0</v>
      </c>
      <c r="V479" s="222">
        <f>ROUND(E479*U479,2)</f>
        <v>0</v>
      </c>
      <c r="W479" s="222"/>
      <c r="X479" s="222" t="s">
        <v>331</v>
      </c>
      <c r="Y479" s="222" t="s">
        <v>204</v>
      </c>
      <c r="Z479" s="212"/>
      <c r="AA479" s="212"/>
      <c r="AB479" s="212"/>
      <c r="AC479" s="212"/>
      <c r="AD479" s="212"/>
      <c r="AE479" s="212"/>
      <c r="AF479" s="212"/>
      <c r="AG479" s="212" t="s">
        <v>332</v>
      </c>
      <c r="AH479" s="212"/>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2" x14ac:dyDescent="0.25">
      <c r="A480" s="219"/>
      <c r="B480" s="220"/>
      <c r="C480" s="261" t="s">
        <v>760</v>
      </c>
      <c r="D480" s="251"/>
      <c r="E480" s="252">
        <v>398.33199999999999</v>
      </c>
      <c r="F480" s="222"/>
      <c r="G480" s="222"/>
      <c r="H480" s="222"/>
      <c r="I480" s="222"/>
      <c r="J480" s="222"/>
      <c r="K480" s="222"/>
      <c r="L480" s="222"/>
      <c r="M480" s="222"/>
      <c r="N480" s="221"/>
      <c r="O480" s="221"/>
      <c r="P480" s="221"/>
      <c r="Q480" s="221"/>
      <c r="R480" s="222"/>
      <c r="S480" s="222"/>
      <c r="T480" s="222"/>
      <c r="U480" s="222"/>
      <c r="V480" s="222"/>
      <c r="W480" s="222"/>
      <c r="X480" s="222"/>
      <c r="Y480" s="222"/>
      <c r="Z480" s="212"/>
      <c r="AA480" s="212"/>
      <c r="AB480" s="212"/>
      <c r="AC480" s="212"/>
      <c r="AD480" s="212"/>
      <c r="AE480" s="212"/>
      <c r="AF480" s="212"/>
      <c r="AG480" s="212" t="s">
        <v>229</v>
      </c>
      <c r="AH480" s="212">
        <v>5</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1" x14ac:dyDescent="0.25">
      <c r="A481" s="231">
        <v>129</v>
      </c>
      <c r="B481" s="232" t="s">
        <v>761</v>
      </c>
      <c r="C481" s="247" t="s">
        <v>762</v>
      </c>
      <c r="D481" s="233" t="s">
        <v>273</v>
      </c>
      <c r="E481" s="234">
        <v>1.3505499999999999</v>
      </c>
      <c r="F481" s="235"/>
      <c r="G481" s="236">
        <f>ROUND(E481*F481,2)</f>
        <v>0</v>
      </c>
      <c r="H481" s="235"/>
      <c r="I481" s="236">
        <f>ROUND(E481*H481,2)</f>
        <v>0</v>
      </c>
      <c r="J481" s="235"/>
      <c r="K481" s="236">
        <f>ROUND(E481*J481,2)</f>
        <v>0</v>
      </c>
      <c r="L481" s="236">
        <v>21</v>
      </c>
      <c r="M481" s="236">
        <f>G481*(1+L481/100)</f>
        <v>0</v>
      </c>
      <c r="N481" s="234">
        <v>0</v>
      </c>
      <c r="O481" s="234">
        <f>ROUND(E481*N481,2)</f>
        <v>0</v>
      </c>
      <c r="P481" s="234">
        <v>0</v>
      </c>
      <c r="Q481" s="234">
        <f>ROUND(E481*P481,2)</f>
        <v>0</v>
      </c>
      <c r="R481" s="236" t="s">
        <v>738</v>
      </c>
      <c r="S481" s="236" t="s">
        <v>202</v>
      </c>
      <c r="T481" s="237" t="s">
        <v>225</v>
      </c>
      <c r="U481" s="222">
        <v>1.1020000000000001</v>
      </c>
      <c r="V481" s="222">
        <f>ROUND(E481*U481,2)</f>
        <v>1.49</v>
      </c>
      <c r="W481" s="222"/>
      <c r="X481" s="222" t="s">
        <v>615</v>
      </c>
      <c r="Y481" s="222" t="s">
        <v>204</v>
      </c>
      <c r="Z481" s="212"/>
      <c r="AA481" s="212"/>
      <c r="AB481" s="212"/>
      <c r="AC481" s="212"/>
      <c r="AD481" s="212"/>
      <c r="AE481" s="212"/>
      <c r="AF481" s="212"/>
      <c r="AG481" s="212" t="s">
        <v>616</v>
      </c>
      <c r="AH481" s="212"/>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2" x14ac:dyDescent="0.25">
      <c r="A482" s="219"/>
      <c r="B482" s="220"/>
      <c r="C482" s="262" t="s">
        <v>763</v>
      </c>
      <c r="D482" s="260"/>
      <c r="E482" s="260"/>
      <c r="F482" s="260"/>
      <c r="G482" s="260"/>
      <c r="H482" s="222"/>
      <c r="I482" s="222"/>
      <c r="J482" s="222"/>
      <c r="K482" s="222"/>
      <c r="L482" s="222"/>
      <c r="M482" s="222"/>
      <c r="N482" s="221"/>
      <c r="O482" s="221"/>
      <c r="P482" s="221"/>
      <c r="Q482" s="221"/>
      <c r="R482" s="222"/>
      <c r="S482" s="222"/>
      <c r="T482" s="222"/>
      <c r="U482" s="222"/>
      <c r="V482" s="222"/>
      <c r="W482" s="222"/>
      <c r="X482" s="222"/>
      <c r="Y482" s="222"/>
      <c r="Z482" s="212"/>
      <c r="AA482" s="212"/>
      <c r="AB482" s="212"/>
      <c r="AC482" s="212"/>
      <c r="AD482" s="212"/>
      <c r="AE482" s="212"/>
      <c r="AF482" s="212"/>
      <c r="AG482" s="212" t="s">
        <v>259</v>
      </c>
      <c r="AH482" s="212"/>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x14ac:dyDescent="0.25">
      <c r="A483" s="224" t="s">
        <v>197</v>
      </c>
      <c r="B483" s="225" t="s">
        <v>137</v>
      </c>
      <c r="C483" s="245" t="s">
        <v>138</v>
      </c>
      <c r="D483" s="226"/>
      <c r="E483" s="227"/>
      <c r="F483" s="228"/>
      <c r="G483" s="228">
        <f>SUMIF(AG484:AG489,"&lt;&gt;NOR",G484:G489)</f>
        <v>0</v>
      </c>
      <c r="H483" s="228"/>
      <c r="I483" s="228">
        <f>SUM(I484:I489)</f>
        <v>0</v>
      </c>
      <c r="J483" s="228"/>
      <c r="K483" s="228">
        <f>SUM(K484:K489)</f>
        <v>0</v>
      </c>
      <c r="L483" s="228"/>
      <c r="M483" s="228">
        <f>SUM(M484:M489)</f>
        <v>0</v>
      </c>
      <c r="N483" s="227"/>
      <c r="O483" s="227">
        <f>SUM(O484:O489)</f>
        <v>1.87</v>
      </c>
      <c r="P483" s="227"/>
      <c r="Q483" s="227">
        <f>SUM(Q484:Q489)</f>
        <v>0</v>
      </c>
      <c r="R483" s="228"/>
      <c r="S483" s="228"/>
      <c r="T483" s="229"/>
      <c r="U483" s="223"/>
      <c r="V483" s="223">
        <f>SUM(V484:V489)</f>
        <v>85.9</v>
      </c>
      <c r="W483" s="223"/>
      <c r="X483" s="223"/>
      <c r="Y483" s="223"/>
      <c r="AG483" t="s">
        <v>198</v>
      </c>
    </row>
    <row r="484" spans="1:60" outlineLevel="1" x14ac:dyDescent="0.25">
      <c r="A484" s="231">
        <v>130</v>
      </c>
      <c r="B484" s="232" t="s">
        <v>764</v>
      </c>
      <c r="C484" s="247" t="s">
        <v>765</v>
      </c>
      <c r="D484" s="233" t="s">
        <v>223</v>
      </c>
      <c r="E484" s="234">
        <v>134.97</v>
      </c>
      <c r="F484" s="235"/>
      <c r="G484" s="236">
        <f>ROUND(E484*F484,2)</f>
        <v>0</v>
      </c>
      <c r="H484" s="235"/>
      <c r="I484" s="236">
        <f>ROUND(E484*H484,2)</f>
        <v>0</v>
      </c>
      <c r="J484" s="235"/>
      <c r="K484" s="236">
        <f>ROUND(E484*J484,2)</f>
        <v>0</v>
      </c>
      <c r="L484" s="236">
        <v>21</v>
      </c>
      <c r="M484" s="236">
        <f>G484*(1+L484/100)</f>
        <v>0</v>
      </c>
      <c r="N484" s="234">
        <v>1.304E-2</v>
      </c>
      <c r="O484" s="234">
        <f>ROUND(E484*N484,2)</f>
        <v>1.76</v>
      </c>
      <c r="P484" s="234">
        <v>0</v>
      </c>
      <c r="Q484" s="234">
        <f>ROUND(E484*P484,2)</f>
        <v>0</v>
      </c>
      <c r="R484" s="236" t="s">
        <v>766</v>
      </c>
      <c r="S484" s="236" t="s">
        <v>202</v>
      </c>
      <c r="T484" s="237" t="s">
        <v>225</v>
      </c>
      <c r="U484" s="222">
        <v>0.56000000000000005</v>
      </c>
      <c r="V484" s="222">
        <f>ROUND(E484*U484,2)</f>
        <v>75.58</v>
      </c>
      <c r="W484" s="222"/>
      <c r="X484" s="222" t="s">
        <v>226</v>
      </c>
      <c r="Y484" s="222" t="s">
        <v>204</v>
      </c>
      <c r="Z484" s="212"/>
      <c r="AA484" s="212"/>
      <c r="AB484" s="212"/>
      <c r="AC484" s="212"/>
      <c r="AD484" s="212"/>
      <c r="AE484" s="212"/>
      <c r="AF484" s="212"/>
      <c r="AG484" s="212" t="s">
        <v>227</v>
      </c>
      <c r="AH484" s="212"/>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2" x14ac:dyDescent="0.25">
      <c r="A485" s="219"/>
      <c r="B485" s="220"/>
      <c r="C485" s="261" t="s">
        <v>767</v>
      </c>
      <c r="D485" s="251"/>
      <c r="E485" s="252"/>
      <c r="F485" s="222"/>
      <c r="G485" s="222"/>
      <c r="H485" s="222"/>
      <c r="I485" s="222"/>
      <c r="J485" s="222"/>
      <c r="K485" s="222"/>
      <c r="L485" s="222"/>
      <c r="M485" s="222"/>
      <c r="N485" s="221"/>
      <c r="O485" s="221"/>
      <c r="P485" s="221"/>
      <c r="Q485" s="221"/>
      <c r="R485" s="222"/>
      <c r="S485" s="222"/>
      <c r="T485" s="222"/>
      <c r="U485" s="222"/>
      <c r="V485" s="222"/>
      <c r="W485" s="222"/>
      <c r="X485" s="222"/>
      <c r="Y485" s="222"/>
      <c r="Z485" s="212"/>
      <c r="AA485" s="212"/>
      <c r="AB485" s="212"/>
      <c r="AC485" s="212"/>
      <c r="AD485" s="212"/>
      <c r="AE485" s="212"/>
      <c r="AF485" s="212"/>
      <c r="AG485" s="212" t="s">
        <v>229</v>
      </c>
      <c r="AH485" s="212">
        <v>0</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3" x14ac:dyDescent="0.25">
      <c r="A486" s="219"/>
      <c r="B486" s="220"/>
      <c r="C486" s="261" t="s">
        <v>768</v>
      </c>
      <c r="D486" s="251"/>
      <c r="E486" s="252">
        <v>101.11</v>
      </c>
      <c r="F486" s="222"/>
      <c r="G486" s="222"/>
      <c r="H486" s="222"/>
      <c r="I486" s="222"/>
      <c r="J486" s="222"/>
      <c r="K486" s="222"/>
      <c r="L486" s="222"/>
      <c r="M486" s="222"/>
      <c r="N486" s="221"/>
      <c r="O486" s="221"/>
      <c r="P486" s="221"/>
      <c r="Q486" s="221"/>
      <c r="R486" s="222"/>
      <c r="S486" s="222"/>
      <c r="T486" s="222"/>
      <c r="U486" s="222"/>
      <c r="V486" s="222"/>
      <c r="W486" s="222"/>
      <c r="X486" s="222"/>
      <c r="Y486" s="222"/>
      <c r="Z486" s="212"/>
      <c r="AA486" s="212"/>
      <c r="AB486" s="212"/>
      <c r="AC486" s="212"/>
      <c r="AD486" s="212"/>
      <c r="AE486" s="212"/>
      <c r="AF486" s="212"/>
      <c r="AG486" s="212" t="s">
        <v>229</v>
      </c>
      <c r="AH486" s="212">
        <v>0</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3" x14ac:dyDescent="0.25">
      <c r="A487" s="219"/>
      <c r="B487" s="220"/>
      <c r="C487" s="261" t="s">
        <v>769</v>
      </c>
      <c r="D487" s="251"/>
      <c r="E487" s="252">
        <v>33.86</v>
      </c>
      <c r="F487" s="222"/>
      <c r="G487" s="222"/>
      <c r="H487" s="222"/>
      <c r="I487" s="222"/>
      <c r="J487" s="222"/>
      <c r="K487" s="222"/>
      <c r="L487" s="222"/>
      <c r="M487" s="222"/>
      <c r="N487" s="221"/>
      <c r="O487" s="221"/>
      <c r="P487" s="221"/>
      <c r="Q487" s="221"/>
      <c r="R487" s="222"/>
      <c r="S487" s="222"/>
      <c r="T487" s="222"/>
      <c r="U487" s="222"/>
      <c r="V487" s="222"/>
      <c r="W487" s="222"/>
      <c r="X487" s="222"/>
      <c r="Y487" s="222"/>
      <c r="Z487" s="212"/>
      <c r="AA487" s="212"/>
      <c r="AB487" s="212"/>
      <c r="AC487" s="212"/>
      <c r="AD487" s="212"/>
      <c r="AE487" s="212"/>
      <c r="AF487" s="212"/>
      <c r="AG487" s="212" t="s">
        <v>229</v>
      </c>
      <c r="AH487" s="212">
        <v>0</v>
      </c>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1" x14ac:dyDescent="0.25">
      <c r="A488" s="231">
        <v>131</v>
      </c>
      <c r="B488" s="232" t="s">
        <v>770</v>
      </c>
      <c r="C488" s="247" t="s">
        <v>771</v>
      </c>
      <c r="D488" s="233" t="s">
        <v>223</v>
      </c>
      <c r="E488" s="234">
        <v>25.8</v>
      </c>
      <c r="F488" s="235"/>
      <c r="G488" s="236">
        <f>ROUND(E488*F488,2)</f>
        <v>0</v>
      </c>
      <c r="H488" s="235"/>
      <c r="I488" s="236">
        <f>ROUND(E488*H488,2)</f>
        <v>0</v>
      </c>
      <c r="J488" s="235"/>
      <c r="K488" s="236">
        <f>ROUND(E488*J488,2)</f>
        <v>0</v>
      </c>
      <c r="L488" s="236">
        <v>21</v>
      </c>
      <c r="M488" s="236">
        <f>G488*(1+L488/100)</f>
        <v>0</v>
      </c>
      <c r="N488" s="234">
        <v>4.1999999999999997E-3</v>
      </c>
      <c r="O488" s="234">
        <f>ROUND(E488*N488,2)</f>
        <v>0.11</v>
      </c>
      <c r="P488" s="234">
        <v>0</v>
      </c>
      <c r="Q488" s="234">
        <f>ROUND(E488*P488,2)</f>
        <v>0</v>
      </c>
      <c r="R488" s="236" t="s">
        <v>766</v>
      </c>
      <c r="S488" s="236" t="s">
        <v>202</v>
      </c>
      <c r="T488" s="237" t="s">
        <v>225</v>
      </c>
      <c r="U488" s="222">
        <v>0.4</v>
      </c>
      <c r="V488" s="222">
        <f>ROUND(E488*U488,2)</f>
        <v>10.32</v>
      </c>
      <c r="W488" s="222"/>
      <c r="X488" s="222" t="s">
        <v>226</v>
      </c>
      <c r="Y488" s="222" t="s">
        <v>204</v>
      </c>
      <c r="Z488" s="212"/>
      <c r="AA488" s="212"/>
      <c r="AB488" s="212"/>
      <c r="AC488" s="212"/>
      <c r="AD488" s="212"/>
      <c r="AE488" s="212"/>
      <c r="AF488" s="212"/>
      <c r="AG488" s="212" t="s">
        <v>227</v>
      </c>
      <c r="AH488" s="212"/>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2" x14ac:dyDescent="0.25">
      <c r="A489" s="219"/>
      <c r="B489" s="220"/>
      <c r="C489" s="261" t="s">
        <v>772</v>
      </c>
      <c r="D489" s="251"/>
      <c r="E489" s="252">
        <v>25.8</v>
      </c>
      <c r="F489" s="222"/>
      <c r="G489" s="222"/>
      <c r="H489" s="222"/>
      <c r="I489" s="222"/>
      <c r="J489" s="222"/>
      <c r="K489" s="222"/>
      <c r="L489" s="222"/>
      <c r="M489" s="222"/>
      <c r="N489" s="221"/>
      <c r="O489" s="221"/>
      <c r="P489" s="221"/>
      <c r="Q489" s="221"/>
      <c r="R489" s="222"/>
      <c r="S489" s="222"/>
      <c r="T489" s="222"/>
      <c r="U489" s="222"/>
      <c r="V489" s="222"/>
      <c r="W489" s="222"/>
      <c r="X489" s="222"/>
      <c r="Y489" s="222"/>
      <c r="Z489" s="212"/>
      <c r="AA489" s="212"/>
      <c r="AB489" s="212"/>
      <c r="AC489" s="212"/>
      <c r="AD489" s="212"/>
      <c r="AE489" s="212"/>
      <c r="AF489" s="212"/>
      <c r="AG489" s="212" t="s">
        <v>229</v>
      </c>
      <c r="AH489" s="212">
        <v>0</v>
      </c>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x14ac:dyDescent="0.25">
      <c r="A490" s="224" t="s">
        <v>197</v>
      </c>
      <c r="B490" s="225" t="s">
        <v>139</v>
      </c>
      <c r="C490" s="245" t="s">
        <v>140</v>
      </c>
      <c r="D490" s="226"/>
      <c r="E490" s="227"/>
      <c r="F490" s="228"/>
      <c r="G490" s="228">
        <f>SUMIF(AG491:AG516,"&lt;&gt;NOR",G491:G516)</f>
        <v>0</v>
      </c>
      <c r="H490" s="228"/>
      <c r="I490" s="228">
        <f>SUM(I491:I516)</f>
        <v>0</v>
      </c>
      <c r="J490" s="228"/>
      <c r="K490" s="228">
        <f>SUM(K491:K516)</f>
        <v>0</v>
      </c>
      <c r="L490" s="228"/>
      <c r="M490" s="228">
        <f>SUM(M491:M516)</f>
        <v>0</v>
      </c>
      <c r="N490" s="227"/>
      <c r="O490" s="227">
        <f>SUM(O491:O516)</f>
        <v>2.25</v>
      </c>
      <c r="P490" s="227"/>
      <c r="Q490" s="227">
        <f>SUM(Q491:Q516)</f>
        <v>0</v>
      </c>
      <c r="R490" s="228"/>
      <c r="S490" s="228"/>
      <c r="T490" s="229"/>
      <c r="U490" s="223"/>
      <c r="V490" s="223">
        <f>SUM(V491:V516)</f>
        <v>131.41999999999999</v>
      </c>
      <c r="W490" s="223"/>
      <c r="X490" s="223"/>
      <c r="Y490" s="223"/>
      <c r="AG490" t="s">
        <v>198</v>
      </c>
    </row>
    <row r="491" spans="1:60" outlineLevel="1" x14ac:dyDescent="0.25">
      <c r="A491" s="231">
        <v>132</v>
      </c>
      <c r="B491" s="232" t="s">
        <v>773</v>
      </c>
      <c r="C491" s="247" t="s">
        <v>774</v>
      </c>
      <c r="D491" s="233" t="s">
        <v>357</v>
      </c>
      <c r="E491" s="234">
        <v>66.075000000000003</v>
      </c>
      <c r="F491" s="235"/>
      <c r="G491" s="236">
        <f>ROUND(E491*F491,2)</f>
        <v>0</v>
      </c>
      <c r="H491" s="235"/>
      <c r="I491" s="236">
        <f>ROUND(E491*H491,2)</f>
        <v>0</v>
      </c>
      <c r="J491" s="235"/>
      <c r="K491" s="236">
        <f>ROUND(E491*J491,2)</f>
        <v>0</v>
      </c>
      <c r="L491" s="236">
        <v>21</v>
      </c>
      <c r="M491" s="236">
        <f>G491*(1+L491/100)</f>
        <v>0</v>
      </c>
      <c r="N491" s="234">
        <v>4.0000000000000003E-5</v>
      </c>
      <c r="O491" s="234">
        <f>ROUND(E491*N491,2)</f>
        <v>0</v>
      </c>
      <c r="P491" s="234">
        <v>0</v>
      </c>
      <c r="Q491" s="234">
        <f>ROUND(E491*P491,2)</f>
        <v>0</v>
      </c>
      <c r="R491" s="236" t="s">
        <v>775</v>
      </c>
      <c r="S491" s="236" t="s">
        <v>202</v>
      </c>
      <c r="T491" s="237" t="s">
        <v>225</v>
      </c>
      <c r="U491" s="222">
        <v>7.0000000000000007E-2</v>
      </c>
      <c r="V491" s="222">
        <f>ROUND(E491*U491,2)</f>
        <v>4.63</v>
      </c>
      <c r="W491" s="222"/>
      <c r="X491" s="222" t="s">
        <v>226</v>
      </c>
      <c r="Y491" s="222" t="s">
        <v>204</v>
      </c>
      <c r="Z491" s="212"/>
      <c r="AA491" s="212"/>
      <c r="AB491" s="212"/>
      <c r="AC491" s="212"/>
      <c r="AD491" s="212"/>
      <c r="AE491" s="212"/>
      <c r="AF491" s="212"/>
      <c r="AG491" s="212" t="s">
        <v>227</v>
      </c>
      <c r="AH491" s="212"/>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2" x14ac:dyDescent="0.25">
      <c r="A492" s="219"/>
      <c r="B492" s="220"/>
      <c r="C492" s="261" t="s">
        <v>776</v>
      </c>
      <c r="D492" s="251"/>
      <c r="E492" s="252">
        <v>10.4</v>
      </c>
      <c r="F492" s="222"/>
      <c r="G492" s="222"/>
      <c r="H492" s="222"/>
      <c r="I492" s="222"/>
      <c r="J492" s="222"/>
      <c r="K492" s="222"/>
      <c r="L492" s="222"/>
      <c r="M492" s="222"/>
      <c r="N492" s="221"/>
      <c r="O492" s="221"/>
      <c r="P492" s="221"/>
      <c r="Q492" s="221"/>
      <c r="R492" s="222"/>
      <c r="S492" s="222"/>
      <c r="T492" s="222"/>
      <c r="U492" s="222"/>
      <c r="V492" s="222"/>
      <c r="W492" s="222"/>
      <c r="X492" s="222"/>
      <c r="Y492" s="222"/>
      <c r="Z492" s="212"/>
      <c r="AA492" s="212"/>
      <c r="AB492" s="212"/>
      <c r="AC492" s="212"/>
      <c r="AD492" s="212"/>
      <c r="AE492" s="212"/>
      <c r="AF492" s="212"/>
      <c r="AG492" s="212" t="s">
        <v>229</v>
      </c>
      <c r="AH492" s="212">
        <v>0</v>
      </c>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3" x14ac:dyDescent="0.25">
      <c r="A493" s="219"/>
      <c r="B493" s="220"/>
      <c r="C493" s="261" t="s">
        <v>777</v>
      </c>
      <c r="D493" s="251"/>
      <c r="E493" s="252">
        <v>11.3</v>
      </c>
      <c r="F493" s="222"/>
      <c r="G493" s="222"/>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229</v>
      </c>
      <c r="AH493" s="212">
        <v>0</v>
      </c>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3" x14ac:dyDescent="0.25">
      <c r="A494" s="219"/>
      <c r="B494" s="220"/>
      <c r="C494" s="261" t="s">
        <v>778</v>
      </c>
      <c r="D494" s="251"/>
      <c r="E494" s="252">
        <v>16.5</v>
      </c>
      <c r="F494" s="222"/>
      <c r="G494" s="222"/>
      <c r="H494" s="222"/>
      <c r="I494" s="222"/>
      <c r="J494" s="222"/>
      <c r="K494" s="222"/>
      <c r="L494" s="222"/>
      <c r="M494" s="222"/>
      <c r="N494" s="221"/>
      <c r="O494" s="221"/>
      <c r="P494" s="221"/>
      <c r="Q494" s="221"/>
      <c r="R494" s="222"/>
      <c r="S494" s="222"/>
      <c r="T494" s="222"/>
      <c r="U494" s="222"/>
      <c r="V494" s="222"/>
      <c r="W494" s="222"/>
      <c r="X494" s="222"/>
      <c r="Y494" s="222"/>
      <c r="Z494" s="212"/>
      <c r="AA494" s="212"/>
      <c r="AB494" s="212"/>
      <c r="AC494" s="212"/>
      <c r="AD494" s="212"/>
      <c r="AE494" s="212"/>
      <c r="AF494" s="212"/>
      <c r="AG494" s="212" t="s">
        <v>229</v>
      </c>
      <c r="AH494" s="212">
        <v>0</v>
      </c>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3" x14ac:dyDescent="0.25">
      <c r="A495" s="219"/>
      <c r="B495" s="220"/>
      <c r="C495" s="261" t="s">
        <v>779</v>
      </c>
      <c r="D495" s="251"/>
      <c r="E495" s="252">
        <v>10.4</v>
      </c>
      <c r="F495" s="222"/>
      <c r="G495" s="222"/>
      <c r="H495" s="222"/>
      <c r="I495" s="222"/>
      <c r="J495" s="222"/>
      <c r="K495" s="222"/>
      <c r="L495" s="222"/>
      <c r="M495" s="222"/>
      <c r="N495" s="221"/>
      <c r="O495" s="221"/>
      <c r="P495" s="221"/>
      <c r="Q495" s="221"/>
      <c r="R495" s="222"/>
      <c r="S495" s="222"/>
      <c r="T495" s="222"/>
      <c r="U495" s="222"/>
      <c r="V495" s="222"/>
      <c r="W495" s="222"/>
      <c r="X495" s="222"/>
      <c r="Y495" s="222"/>
      <c r="Z495" s="212"/>
      <c r="AA495" s="212"/>
      <c r="AB495" s="212"/>
      <c r="AC495" s="212"/>
      <c r="AD495" s="212"/>
      <c r="AE495" s="212"/>
      <c r="AF495" s="212"/>
      <c r="AG495" s="212" t="s">
        <v>229</v>
      </c>
      <c r="AH495" s="212">
        <v>0</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3" x14ac:dyDescent="0.25">
      <c r="A496" s="219"/>
      <c r="B496" s="220"/>
      <c r="C496" s="261" t="s">
        <v>780</v>
      </c>
      <c r="D496" s="251"/>
      <c r="E496" s="252">
        <v>12.574999999999999</v>
      </c>
      <c r="F496" s="222"/>
      <c r="G496" s="222"/>
      <c r="H496" s="222"/>
      <c r="I496" s="222"/>
      <c r="J496" s="222"/>
      <c r="K496" s="222"/>
      <c r="L496" s="222"/>
      <c r="M496" s="222"/>
      <c r="N496" s="221"/>
      <c r="O496" s="221"/>
      <c r="P496" s="221"/>
      <c r="Q496" s="221"/>
      <c r="R496" s="222"/>
      <c r="S496" s="222"/>
      <c r="T496" s="222"/>
      <c r="U496" s="222"/>
      <c r="V496" s="222"/>
      <c r="W496" s="222"/>
      <c r="X496" s="222"/>
      <c r="Y496" s="222"/>
      <c r="Z496" s="212"/>
      <c r="AA496" s="212"/>
      <c r="AB496" s="212"/>
      <c r="AC496" s="212"/>
      <c r="AD496" s="212"/>
      <c r="AE496" s="212"/>
      <c r="AF496" s="212"/>
      <c r="AG496" s="212" t="s">
        <v>229</v>
      </c>
      <c r="AH496" s="212">
        <v>0</v>
      </c>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3" x14ac:dyDescent="0.25">
      <c r="A497" s="219"/>
      <c r="B497" s="220"/>
      <c r="C497" s="261" t="s">
        <v>781</v>
      </c>
      <c r="D497" s="251"/>
      <c r="E497" s="252">
        <v>4.9000000000000004</v>
      </c>
      <c r="F497" s="222"/>
      <c r="G497" s="222"/>
      <c r="H497" s="222"/>
      <c r="I497" s="222"/>
      <c r="J497" s="222"/>
      <c r="K497" s="222"/>
      <c r="L497" s="222"/>
      <c r="M497" s="222"/>
      <c r="N497" s="221"/>
      <c r="O497" s="221"/>
      <c r="P497" s="221"/>
      <c r="Q497" s="221"/>
      <c r="R497" s="222"/>
      <c r="S497" s="222"/>
      <c r="T497" s="222"/>
      <c r="U497" s="222"/>
      <c r="V497" s="222"/>
      <c r="W497" s="222"/>
      <c r="X497" s="222"/>
      <c r="Y497" s="222"/>
      <c r="Z497" s="212"/>
      <c r="AA497" s="212"/>
      <c r="AB497" s="212"/>
      <c r="AC497" s="212"/>
      <c r="AD497" s="212"/>
      <c r="AE497" s="212"/>
      <c r="AF497" s="212"/>
      <c r="AG497" s="212" t="s">
        <v>229</v>
      </c>
      <c r="AH497" s="212">
        <v>0</v>
      </c>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1" x14ac:dyDescent="0.25">
      <c r="A498" s="231">
        <v>133</v>
      </c>
      <c r="B498" s="232" t="s">
        <v>782</v>
      </c>
      <c r="C498" s="247" t="s">
        <v>783</v>
      </c>
      <c r="D498" s="233" t="s">
        <v>223</v>
      </c>
      <c r="E498" s="234">
        <v>83.655500000000004</v>
      </c>
      <c r="F498" s="235"/>
      <c r="G498" s="236">
        <f>ROUND(E498*F498,2)</f>
        <v>0</v>
      </c>
      <c r="H498" s="235"/>
      <c r="I498" s="236">
        <f>ROUND(E498*H498,2)</f>
        <v>0</v>
      </c>
      <c r="J498" s="235"/>
      <c r="K498" s="236">
        <f>ROUND(E498*J498,2)</f>
        <v>0</v>
      </c>
      <c r="L498" s="236">
        <v>21</v>
      </c>
      <c r="M498" s="236">
        <f>G498*(1+L498/100)</f>
        <v>0</v>
      </c>
      <c r="N498" s="234">
        <v>2.1000000000000001E-4</v>
      </c>
      <c r="O498" s="234">
        <f>ROUND(E498*N498,2)</f>
        <v>0.02</v>
      </c>
      <c r="P498" s="234">
        <v>0</v>
      </c>
      <c r="Q498" s="234">
        <f>ROUND(E498*P498,2)</f>
        <v>0</v>
      </c>
      <c r="R498" s="236" t="s">
        <v>775</v>
      </c>
      <c r="S498" s="236" t="s">
        <v>202</v>
      </c>
      <c r="T498" s="237" t="s">
        <v>225</v>
      </c>
      <c r="U498" s="222">
        <v>0.05</v>
      </c>
      <c r="V498" s="222">
        <f>ROUND(E498*U498,2)</f>
        <v>4.18</v>
      </c>
      <c r="W498" s="222"/>
      <c r="X498" s="222" t="s">
        <v>226</v>
      </c>
      <c r="Y498" s="222" t="s">
        <v>204</v>
      </c>
      <c r="Z498" s="212"/>
      <c r="AA498" s="212"/>
      <c r="AB498" s="212"/>
      <c r="AC498" s="212"/>
      <c r="AD498" s="212"/>
      <c r="AE498" s="212"/>
      <c r="AF498" s="212"/>
      <c r="AG498" s="212" t="s">
        <v>227</v>
      </c>
      <c r="AH498" s="212"/>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2" x14ac:dyDescent="0.25">
      <c r="A499" s="219"/>
      <c r="B499" s="220"/>
      <c r="C499" s="261" t="s">
        <v>784</v>
      </c>
      <c r="D499" s="251"/>
      <c r="E499" s="252">
        <v>83.655500000000004</v>
      </c>
      <c r="F499" s="222"/>
      <c r="G499" s="222"/>
      <c r="H499" s="222"/>
      <c r="I499" s="222"/>
      <c r="J499" s="222"/>
      <c r="K499" s="222"/>
      <c r="L499" s="222"/>
      <c r="M499" s="222"/>
      <c r="N499" s="221"/>
      <c r="O499" s="221"/>
      <c r="P499" s="221"/>
      <c r="Q499" s="221"/>
      <c r="R499" s="222"/>
      <c r="S499" s="222"/>
      <c r="T499" s="222"/>
      <c r="U499" s="222"/>
      <c r="V499" s="222"/>
      <c r="W499" s="222"/>
      <c r="X499" s="222"/>
      <c r="Y499" s="222"/>
      <c r="Z499" s="212"/>
      <c r="AA499" s="212"/>
      <c r="AB499" s="212"/>
      <c r="AC499" s="212"/>
      <c r="AD499" s="212"/>
      <c r="AE499" s="212"/>
      <c r="AF499" s="212"/>
      <c r="AG499" s="212" t="s">
        <v>229</v>
      </c>
      <c r="AH499" s="212">
        <v>5</v>
      </c>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ht="20.399999999999999" outlineLevel="1" x14ac:dyDescent="0.25">
      <c r="A500" s="231">
        <v>134</v>
      </c>
      <c r="B500" s="232" t="s">
        <v>785</v>
      </c>
      <c r="C500" s="247" t="s">
        <v>786</v>
      </c>
      <c r="D500" s="233" t="s">
        <v>223</v>
      </c>
      <c r="E500" s="234">
        <v>83.655500000000004</v>
      </c>
      <c r="F500" s="235"/>
      <c r="G500" s="236">
        <f>ROUND(E500*F500,2)</f>
        <v>0</v>
      </c>
      <c r="H500" s="235"/>
      <c r="I500" s="236">
        <f>ROUND(E500*H500,2)</f>
        <v>0</v>
      </c>
      <c r="J500" s="235"/>
      <c r="K500" s="236">
        <f>ROUND(E500*J500,2)</f>
        <v>0</v>
      </c>
      <c r="L500" s="236">
        <v>21</v>
      </c>
      <c r="M500" s="236">
        <f>G500*(1+L500/100)</f>
        <v>0</v>
      </c>
      <c r="N500" s="234">
        <v>5.3499999999999997E-3</v>
      </c>
      <c r="O500" s="234">
        <f>ROUND(E500*N500,2)</f>
        <v>0.45</v>
      </c>
      <c r="P500" s="234">
        <v>0</v>
      </c>
      <c r="Q500" s="234">
        <f>ROUND(E500*P500,2)</f>
        <v>0</v>
      </c>
      <c r="R500" s="236" t="s">
        <v>775</v>
      </c>
      <c r="S500" s="236" t="s">
        <v>202</v>
      </c>
      <c r="T500" s="237" t="s">
        <v>225</v>
      </c>
      <c r="U500" s="222">
        <v>1.288</v>
      </c>
      <c r="V500" s="222">
        <f>ROUND(E500*U500,2)</f>
        <v>107.75</v>
      </c>
      <c r="W500" s="222"/>
      <c r="X500" s="222" t="s">
        <v>226</v>
      </c>
      <c r="Y500" s="222" t="s">
        <v>204</v>
      </c>
      <c r="Z500" s="212"/>
      <c r="AA500" s="212"/>
      <c r="AB500" s="212"/>
      <c r="AC500" s="212"/>
      <c r="AD500" s="212"/>
      <c r="AE500" s="212"/>
      <c r="AF500" s="212"/>
      <c r="AG500" s="212" t="s">
        <v>227</v>
      </c>
      <c r="AH500" s="212"/>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2" x14ac:dyDescent="0.25">
      <c r="A501" s="219"/>
      <c r="B501" s="220"/>
      <c r="C501" s="261" t="s">
        <v>787</v>
      </c>
      <c r="D501" s="251"/>
      <c r="E501" s="252">
        <v>13.228</v>
      </c>
      <c r="F501" s="222"/>
      <c r="G501" s="222"/>
      <c r="H501" s="222"/>
      <c r="I501" s="222"/>
      <c r="J501" s="222"/>
      <c r="K501" s="222"/>
      <c r="L501" s="222"/>
      <c r="M501" s="222"/>
      <c r="N501" s="221"/>
      <c r="O501" s="221"/>
      <c r="P501" s="221"/>
      <c r="Q501" s="221"/>
      <c r="R501" s="222"/>
      <c r="S501" s="222"/>
      <c r="T501" s="222"/>
      <c r="U501" s="222"/>
      <c r="V501" s="222"/>
      <c r="W501" s="222"/>
      <c r="X501" s="222"/>
      <c r="Y501" s="222"/>
      <c r="Z501" s="212"/>
      <c r="AA501" s="212"/>
      <c r="AB501" s="212"/>
      <c r="AC501" s="212"/>
      <c r="AD501" s="212"/>
      <c r="AE501" s="212"/>
      <c r="AF501" s="212"/>
      <c r="AG501" s="212" t="s">
        <v>229</v>
      </c>
      <c r="AH501" s="212">
        <v>0</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3" x14ac:dyDescent="0.25">
      <c r="A502" s="219"/>
      <c r="B502" s="220"/>
      <c r="C502" s="261" t="s">
        <v>788</v>
      </c>
      <c r="D502" s="251"/>
      <c r="E502" s="252">
        <v>18.584</v>
      </c>
      <c r="F502" s="222"/>
      <c r="G502" s="222"/>
      <c r="H502" s="222"/>
      <c r="I502" s="222"/>
      <c r="J502" s="222"/>
      <c r="K502" s="222"/>
      <c r="L502" s="222"/>
      <c r="M502" s="222"/>
      <c r="N502" s="221"/>
      <c r="O502" s="221"/>
      <c r="P502" s="221"/>
      <c r="Q502" s="221"/>
      <c r="R502" s="222"/>
      <c r="S502" s="222"/>
      <c r="T502" s="222"/>
      <c r="U502" s="222"/>
      <c r="V502" s="222"/>
      <c r="W502" s="222"/>
      <c r="X502" s="222"/>
      <c r="Y502" s="222"/>
      <c r="Z502" s="212"/>
      <c r="AA502" s="212"/>
      <c r="AB502" s="212"/>
      <c r="AC502" s="212"/>
      <c r="AD502" s="212"/>
      <c r="AE502" s="212"/>
      <c r="AF502" s="212"/>
      <c r="AG502" s="212" t="s">
        <v>229</v>
      </c>
      <c r="AH502" s="212">
        <v>0</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3" x14ac:dyDescent="0.25">
      <c r="A503" s="219"/>
      <c r="B503" s="220"/>
      <c r="C503" s="261" t="s">
        <v>789</v>
      </c>
      <c r="D503" s="251"/>
      <c r="E503" s="252">
        <v>20.684000000000001</v>
      </c>
      <c r="F503" s="222"/>
      <c r="G503" s="222"/>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229</v>
      </c>
      <c r="AH503" s="212">
        <v>0</v>
      </c>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3" x14ac:dyDescent="0.25">
      <c r="A504" s="219"/>
      <c r="B504" s="220"/>
      <c r="C504" s="261" t="s">
        <v>790</v>
      </c>
      <c r="D504" s="251"/>
      <c r="E504" s="252">
        <v>12.808</v>
      </c>
      <c r="F504" s="222"/>
      <c r="G504" s="222"/>
      <c r="H504" s="222"/>
      <c r="I504" s="222"/>
      <c r="J504" s="222"/>
      <c r="K504" s="222"/>
      <c r="L504" s="222"/>
      <c r="M504" s="222"/>
      <c r="N504" s="221"/>
      <c r="O504" s="221"/>
      <c r="P504" s="221"/>
      <c r="Q504" s="221"/>
      <c r="R504" s="222"/>
      <c r="S504" s="222"/>
      <c r="T504" s="222"/>
      <c r="U504" s="222"/>
      <c r="V504" s="222"/>
      <c r="W504" s="222"/>
      <c r="X504" s="222"/>
      <c r="Y504" s="222"/>
      <c r="Z504" s="212"/>
      <c r="AA504" s="212"/>
      <c r="AB504" s="212"/>
      <c r="AC504" s="212"/>
      <c r="AD504" s="212"/>
      <c r="AE504" s="212"/>
      <c r="AF504" s="212"/>
      <c r="AG504" s="212" t="s">
        <v>229</v>
      </c>
      <c r="AH504" s="212">
        <v>0</v>
      </c>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3" x14ac:dyDescent="0.25">
      <c r="A505" s="219"/>
      <c r="B505" s="220"/>
      <c r="C505" s="261" t="s">
        <v>791</v>
      </c>
      <c r="D505" s="251"/>
      <c r="E505" s="252">
        <v>15.853999999999999</v>
      </c>
      <c r="F505" s="222"/>
      <c r="G505" s="222"/>
      <c r="H505" s="222"/>
      <c r="I505" s="222"/>
      <c r="J505" s="222"/>
      <c r="K505" s="222"/>
      <c r="L505" s="222"/>
      <c r="M505" s="222"/>
      <c r="N505" s="221"/>
      <c r="O505" s="221"/>
      <c r="P505" s="221"/>
      <c r="Q505" s="221"/>
      <c r="R505" s="222"/>
      <c r="S505" s="222"/>
      <c r="T505" s="222"/>
      <c r="U505" s="222"/>
      <c r="V505" s="222"/>
      <c r="W505" s="222"/>
      <c r="X505" s="222"/>
      <c r="Y505" s="222"/>
      <c r="Z505" s="212"/>
      <c r="AA505" s="212"/>
      <c r="AB505" s="212"/>
      <c r="AC505" s="212"/>
      <c r="AD505" s="212"/>
      <c r="AE505" s="212"/>
      <c r="AF505" s="212"/>
      <c r="AG505" s="212" t="s">
        <v>229</v>
      </c>
      <c r="AH505" s="212">
        <v>0</v>
      </c>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3" x14ac:dyDescent="0.25">
      <c r="A506" s="219"/>
      <c r="B506" s="220"/>
      <c r="C506" s="261" t="s">
        <v>792</v>
      </c>
      <c r="D506" s="251"/>
      <c r="E506" s="252">
        <v>2.4975000000000001</v>
      </c>
      <c r="F506" s="222"/>
      <c r="G506" s="222"/>
      <c r="H506" s="222"/>
      <c r="I506" s="222"/>
      <c r="J506" s="222"/>
      <c r="K506" s="222"/>
      <c r="L506" s="222"/>
      <c r="M506" s="222"/>
      <c r="N506" s="221"/>
      <c r="O506" s="221"/>
      <c r="P506" s="221"/>
      <c r="Q506" s="221"/>
      <c r="R506" s="222"/>
      <c r="S506" s="222"/>
      <c r="T506" s="222"/>
      <c r="U506" s="222"/>
      <c r="V506" s="222"/>
      <c r="W506" s="222"/>
      <c r="X506" s="222"/>
      <c r="Y506" s="222"/>
      <c r="Z506" s="212"/>
      <c r="AA506" s="212"/>
      <c r="AB506" s="212"/>
      <c r="AC506" s="212"/>
      <c r="AD506" s="212"/>
      <c r="AE506" s="212"/>
      <c r="AF506" s="212"/>
      <c r="AG506" s="212" t="s">
        <v>229</v>
      </c>
      <c r="AH506" s="212">
        <v>0</v>
      </c>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ht="20.399999999999999" outlineLevel="1" x14ac:dyDescent="0.25">
      <c r="A507" s="231">
        <v>135</v>
      </c>
      <c r="B507" s="232" t="s">
        <v>793</v>
      </c>
      <c r="C507" s="247" t="s">
        <v>794</v>
      </c>
      <c r="D507" s="233" t="s">
        <v>223</v>
      </c>
      <c r="E507" s="234">
        <v>83.655500000000004</v>
      </c>
      <c r="F507" s="235"/>
      <c r="G507" s="236">
        <f>ROUND(E507*F507,2)</f>
        <v>0</v>
      </c>
      <c r="H507" s="235"/>
      <c r="I507" s="236">
        <f>ROUND(E507*H507,2)</f>
        <v>0</v>
      </c>
      <c r="J507" s="235"/>
      <c r="K507" s="236">
        <f>ROUND(E507*J507,2)</f>
        <v>0</v>
      </c>
      <c r="L507" s="236">
        <v>21</v>
      </c>
      <c r="M507" s="236">
        <f>G507*(1+L507/100)</f>
        <v>0</v>
      </c>
      <c r="N507" s="234">
        <v>0</v>
      </c>
      <c r="O507" s="234">
        <f>ROUND(E507*N507,2)</f>
        <v>0</v>
      </c>
      <c r="P507" s="234">
        <v>0</v>
      </c>
      <c r="Q507" s="234">
        <f>ROUND(E507*P507,2)</f>
        <v>0</v>
      </c>
      <c r="R507" s="236" t="s">
        <v>775</v>
      </c>
      <c r="S507" s="236" t="s">
        <v>202</v>
      </c>
      <c r="T507" s="237" t="s">
        <v>225</v>
      </c>
      <c r="U507" s="222">
        <v>0.13</v>
      </c>
      <c r="V507" s="222">
        <f>ROUND(E507*U507,2)</f>
        <v>10.88</v>
      </c>
      <c r="W507" s="222"/>
      <c r="X507" s="222" t="s">
        <v>226</v>
      </c>
      <c r="Y507" s="222" t="s">
        <v>204</v>
      </c>
      <c r="Z507" s="212"/>
      <c r="AA507" s="212"/>
      <c r="AB507" s="212"/>
      <c r="AC507" s="212"/>
      <c r="AD507" s="212"/>
      <c r="AE507" s="212"/>
      <c r="AF507" s="212"/>
      <c r="AG507" s="212" t="s">
        <v>227</v>
      </c>
      <c r="AH507" s="212"/>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2" x14ac:dyDescent="0.25">
      <c r="A508" s="219"/>
      <c r="B508" s="220"/>
      <c r="C508" s="261" t="s">
        <v>784</v>
      </c>
      <c r="D508" s="251"/>
      <c r="E508" s="252">
        <v>83.655500000000004</v>
      </c>
      <c r="F508" s="222"/>
      <c r="G508" s="222"/>
      <c r="H508" s="222"/>
      <c r="I508" s="222"/>
      <c r="J508" s="222"/>
      <c r="K508" s="222"/>
      <c r="L508" s="222"/>
      <c r="M508" s="222"/>
      <c r="N508" s="221"/>
      <c r="O508" s="221"/>
      <c r="P508" s="221"/>
      <c r="Q508" s="221"/>
      <c r="R508" s="222"/>
      <c r="S508" s="222"/>
      <c r="T508" s="222"/>
      <c r="U508" s="222"/>
      <c r="V508" s="222"/>
      <c r="W508" s="222"/>
      <c r="X508" s="222"/>
      <c r="Y508" s="222"/>
      <c r="Z508" s="212"/>
      <c r="AA508" s="212"/>
      <c r="AB508" s="212"/>
      <c r="AC508" s="212"/>
      <c r="AD508" s="212"/>
      <c r="AE508" s="212"/>
      <c r="AF508" s="212"/>
      <c r="AG508" s="212" t="s">
        <v>229</v>
      </c>
      <c r="AH508" s="212">
        <v>5</v>
      </c>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1" x14ac:dyDescent="0.25">
      <c r="A509" s="231">
        <v>136</v>
      </c>
      <c r="B509" s="232" t="s">
        <v>795</v>
      </c>
      <c r="C509" s="247" t="s">
        <v>796</v>
      </c>
      <c r="D509" s="233" t="s">
        <v>357</v>
      </c>
      <c r="E509" s="234">
        <v>9.5250000000000004</v>
      </c>
      <c r="F509" s="235"/>
      <c r="G509" s="236">
        <f>ROUND(E509*F509,2)</f>
        <v>0</v>
      </c>
      <c r="H509" s="235"/>
      <c r="I509" s="236">
        <f>ROUND(E509*H509,2)</f>
        <v>0</v>
      </c>
      <c r="J509" s="235"/>
      <c r="K509" s="236">
        <f>ROUND(E509*J509,2)</f>
        <v>0</v>
      </c>
      <c r="L509" s="236">
        <v>21</v>
      </c>
      <c r="M509" s="236">
        <f>G509*(1+L509/100)</f>
        <v>0</v>
      </c>
      <c r="N509" s="234">
        <v>1E-4</v>
      </c>
      <c r="O509" s="234">
        <f>ROUND(E509*N509,2)</f>
        <v>0</v>
      </c>
      <c r="P509" s="234">
        <v>0</v>
      </c>
      <c r="Q509" s="234">
        <f>ROUND(E509*P509,2)</f>
        <v>0</v>
      </c>
      <c r="R509" s="236" t="s">
        <v>775</v>
      </c>
      <c r="S509" s="236" t="s">
        <v>202</v>
      </c>
      <c r="T509" s="237" t="s">
        <v>225</v>
      </c>
      <c r="U509" s="222">
        <v>0.12</v>
      </c>
      <c r="V509" s="222">
        <f>ROUND(E509*U509,2)</f>
        <v>1.1399999999999999</v>
      </c>
      <c r="W509" s="222"/>
      <c r="X509" s="222" t="s">
        <v>226</v>
      </c>
      <c r="Y509" s="222" t="s">
        <v>204</v>
      </c>
      <c r="Z509" s="212"/>
      <c r="AA509" s="212"/>
      <c r="AB509" s="212"/>
      <c r="AC509" s="212"/>
      <c r="AD509" s="212"/>
      <c r="AE509" s="212"/>
      <c r="AF509" s="212"/>
      <c r="AG509" s="212" t="s">
        <v>227</v>
      </c>
      <c r="AH509" s="212"/>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2" x14ac:dyDescent="0.25">
      <c r="A510" s="219"/>
      <c r="B510" s="220"/>
      <c r="C510" s="261" t="s">
        <v>797</v>
      </c>
      <c r="D510" s="251"/>
      <c r="E510" s="252">
        <v>3</v>
      </c>
      <c r="F510" s="222"/>
      <c r="G510" s="222"/>
      <c r="H510" s="222"/>
      <c r="I510" s="222"/>
      <c r="J510" s="222"/>
      <c r="K510" s="222"/>
      <c r="L510" s="222"/>
      <c r="M510" s="222"/>
      <c r="N510" s="221"/>
      <c r="O510" s="221"/>
      <c r="P510" s="221"/>
      <c r="Q510" s="221"/>
      <c r="R510" s="222"/>
      <c r="S510" s="222"/>
      <c r="T510" s="222"/>
      <c r="U510" s="222"/>
      <c r="V510" s="222"/>
      <c r="W510" s="222"/>
      <c r="X510" s="222"/>
      <c r="Y510" s="222"/>
      <c r="Z510" s="212"/>
      <c r="AA510" s="212"/>
      <c r="AB510" s="212"/>
      <c r="AC510" s="212"/>
      <c r="AD510" s="212"/>
      <c r="AE510" s="212"/>
      <c r="AF510" s="212"/>
      <c r="AG510" s="212" t="s">
        <v>229</v>
      </c>
      <c r="AH510" s="212">
        <v>0</v>
      </c>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3" x14ac:dyDescent="0.25">
      <c r="A511" s="219"/>
      <c r="B511" s="220"/>
      <c r="C511" s="261" t="s">
        <v>798</v>
      </c>
      <c r="D511" s="251"/>
      <c r="E511" s="252">
        <v>4.2</v>
      </c>
      <c r="F511" s="222"/>
      <c r="G511" s="222"/>
      <c r="H511" s="222"/>
      <c r="I511" s="222"/>
      <c r="J511" s="222"/>
      <c r="K511" s="222"/>
      <c r="L511" s="222"/>
      <c r="M511" s="222"/>
      <c r="N511" s="221"/>
      <c r="O511" s="221"/>
      <c r="P511" s="221"/>
      <c r="Q511" s="221"/>
      <c r="R511" s="222"/>
      <c r="S511" s="222"/>
      <c r="T511" s="222"/>
      <c r="U511" s="222"/>
      <c r="V511" s="222"/>
      <c r="W511" s="222"/>
      <c r="X511" s="222"/>
      <c r="Y511" s="222"/>
      <c r="Z511" s="212"/>
      <c r="AA511" s="212"/>
      <c r="AB511" s="212"/>
      <c r="AC511" s="212"/>
      <c r="AD511" s="212"/>
      <c r="AE511" s="212"/>
      <c r="AF511" s="212"/>
      <c r="AG511" s="212" t="s">
        <v>229</v>
      </c>
      <c r="AH511" s="212">
        <v>0</v>
      </c>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3" x14ac:dyDescent="0.25">
      <c r="A512" s="219"/>
      <c r="B512" s="220"/>
      <c r="C512" s="261" t="s">
        <v>799</v>
      </c>
      <c r="D512" s="251"/>
      <c r="E512" s="252">
        <v>0.97499999999999998</v>
      </c>
      <c r="F512" s="222"/>
      <c r="G512" s="222"/>
      <c r="H512" s="222"/>
      <c r="I512" s="222"/>
      <c r="J512" s="222"/>
      <c r="K512" s="222"/>
      <c r="L512" s="222"/>
      <c r="M512" s="222"/>
      <c r="N512" s="221"/>
      <c r="O512" s="221"/>
      <c r="P512" s="221"/>
      <c r="Q512" s="221"/>
      <c r="R512" s="222"/>
      <c r="S512" s="222"/>
      <c r="T512" s="222"/>
      <c r="U512" s="222"/>
      <c r="V512" s="222"/>
      <c r="W512" s="222"/>
      <c r="X512" s="222"/>
      <c r="Y512" s="222"/>
      <c r="Z512" s="212"/>
      <c r="AA512" s="212"/>
      <c r="AB512" s="212"/>
      <c r="AC512" s="212"/>
      <c r="AD512" s="212"/>
      <c r="AE512" s="212"/>
      <c r="AF512" s="212"/>
      <c r="AG512" s="212" t="s">
        <v>229</v>
      </c>
      <c r="AH512" s="212">
        <v>0</v>
      </c>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3" x14ac:dyDescent="0.25">
      <c r="A513" s="219"/>
      <c r="B513" s="220"/>
      <c r="C513" s="261" t="s">
        <v>800</v>
      </c>
      <c r="D513" s="251"/>
      <c r="E513" s="252">
        <v>1.35</v>
      </c>
      <c r="F513" s="222"/>
      <c r="G513" s="222"/>
      <c r="H513" s="222"/>
      <c r="I513" s="222"/>
      <c r="J513" s="222"/>
      <c r="K513" s="222"/>
      <c r="L513" s="222"/>
      <c r="M513" s="222"/>
      <c r="N513" s="221"/>
      <c r="O513" s="221"/>
      <c r="P513" s="221"/>
      <c r="Q513" s="221"/>
      <c r="R513" s="222"/>
      <c r="S513" s="222"/>
      <c r="T513" s="222"/>
      <c r="U513" s="222"/>
      <c r="V513" s="222"/>
      <c r="W513" s="222"/>
      <c r="X513" s="222"/>
      <c r="Y513" s="222"/>
      <c r="Z513" s="212"/>
      <c r="AA513" s="212"/>
      <c r="AB513" s="212"/>
      <c r="AC513" s="212"/>
      <c r="AD513" s="212"/>
      <c r="AE513" s="212"/>
      <c r="AF513" s="212"/>
      <c r="AG513" s="212" t="s">
        <v>229</v>
      </c>
      <c r="AH513" s="212">
        <v>0</v>
      </c>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1" x14ac:dyDescent="0.25">
      <c r="A514" s="231">
        <v>137</v>
      </c>
      <c r="B514" s="232" t="s">
        <v>801</v>
      </c>
      <c r="C514" s="247" t="s">
        <v>802</v>
      </c>
      <c r="D514" s="233" t="s">
        <v>223</v>
      </c>
      <c r="E514" s="234">
        <v>96.203829999999996</v>
      </c>
      <c r="F514" s="235"/>
      <c r="G514" s="236">
        <f>ROUND(E514*F514,2)</f>
        <v>0</v>
      </c>
      <c r="H514" s="235"/>
      <c r="I514" s="236">
        <f>ROUND(E514*H514,2)</f>
        <v>0</v>
      </c>
      <c r="J514" s="235"/>
      <c r="K514" s="236">
        <f>ROUND(E514*J514,2)</f>
        <v>0</v>
      </c>
      <c r="L514" s="236">
        <v>21</v>
      </c>
      <c r="M514" s="236">
        <f>G514*(1+L514/100)</f>
        <v>0</v>
      </c>
      <c r="N514" s="234">
        <v>1.8499999999999999E-2</v>
      </c>
      <c r="O514" s="234">
        <f>ROUND(E514*N514,2)</f>
        <v>1.78</v>
      </c>
      <c r="P514" s="234">
        <v>0</v>
      </c>
      <c r="Q514" s="234">
        <f>ROUND(E514*P514,2)</f>
        <v>0</v>
      </c>
      <c r="R514" s="236" t="s">
        <v>330</v>
      </c>
      <c r="S514" s="236" t="s">
        <v>202</v>
      </c>
      <c r="T514" s="237" t="s">
        <v>225</v>
      </c>
      <c r="U514" s="222">
        <v>0</v>
      </c>
      <c r="V514" s="222">
        <f>ROUND(E514*U514,2)</f>
        <v>0</v>
      </c>
      <c r="W514" s="222"/>
      <c r="X514" s="222" t="s">
        <v>331</v>
      </c>
      <c r="Y514" s="222" t="s">
        <v>204</v>
      </c>
      <c r="Z514" s="212"/>
      <c r="AA514" s="212"/>
      <c r="AB514" s="212"/>
      <c r="AC514" s="212"/>
      <c r="AD514" s="212"/>
      <c r="AE514" s="212"/>
      <c r="AF514" s="212"/>
      <c r="AG514" s="212" t="s">
        <v>332</v>
      </c>
      <c r="AH514" s="212"/>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2" x14ac:dyDescent="0.25">
      <c r="A515" s="219"/>
      <c r="B515" s="220"/>
      <c r="C515" s="261" t="s">
        <v>803</v>
      </c>
      <c r="D515" s="251"/>
      <c r="E515" s="252">
        <v>96.203829999999996</v>
      </c>
      <c r="F515" s="222"/>
      <c r="G515" s="222"/>
      <c r="H515" s="222"/>
      <c r="I515" s="222"/>
      <c r="J515" s="222"/>
      <c r="K515" s="222"/>
      <c r="L515" s="222"/>
      <c r="M515" s="222"/>
      <c r="N515" s="221"/>
      <c r="O515" s="221"/>
      <c r="P515" s="221"/>
      <c r="Q515" s="221"/>
      <c r="R515" s="222"/>
      <c r="S515" s="222"/>
      <c r="T515" s="222"/>
      <c r="U515" s="222"/>
      <c r="V515" s="222"/>
      <c r="W515" s="222"/>
      <c r="X515" s="222"/>
      <c r="Y515" s="222"/>
      <c r="Z515" s="212"/>
      <c r="AA515" s="212"/>
      <c r="AB515" s="212"/>
      <c r="AC515" s="212"/>
      <c r="AD515" s="212"/>
      <c r="AE515" s="212"/>
      <c r="AF515" s="212"/>
      <c r="AG515" s="212" t="s">
        <v>229</v>
      </c>
      <c r="AH515" s="212">
        <v>5</v>
      </c>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1" x14ac:dyDescent="0.25">
      <c r="A516" s="238">
        <v>138</v>
      </c>
      <c r="B516" s="239" t="s">
        <v>804</v>
      </c>
      <c r="C516" s="246" t="s">
        <v>805</v>
      </c>
      <c r="D516" s="240" t="s">
        <v>273</v>
      </c>
      <c r="E516" s="241">
        <v>2.2484899999999999</v>
      </c>
      <c r="F516" s="242"/>
      <c r="G516" s="243">
        <f>ROUND(E516*F516,2)</f>
        <v>0</v>
      </c>
      <c r="H516" s="242"/>
      <c r="I516" s="243">
        <f>ROUND(E516*H516,2)</f>
        <v>0</v>
      </c>
      <c r="J516" s="242"/>
      <c r="K516" s="243">
        <f>ROUND(E516*J516,2)</f>
        <v>0</v>
      </c>
      <c r="L516" s="243">
        <v>21</v>
      </c>
      <c r="M516" s="243">
        <f>G516*(1+L516/100)</f>
        <v>0</v>
      </c>
      <c r="N516" s="241">
        <v>0</v>
      </c>
      <c r="O516" s="241">
        <f>ROUND(E516*N516,2)</f>
        <v>0</v>
      </c>
      <c r="P516" s="241">
        <v>0</v>
      </c>
      <c r="Q516" s="241">
        <f>ROUND(E516*P516,2)</f>
        <v>0</v>
      </c>
      <c r="R516" s="243" t="s">
        <v>775</v>
      </c>
      <c r="S516" s="243" t="s">
        <v>202</v>
      </c>
      <c r="T516" s="244" t="s">
        <v>225</v>
      </c>
      <c r="U516" s="222">
        <v>1.2649999999999999</v>
      </c>
      <c r="V516" s="222">
        <f>ROUND(E516*U516,2)</f>
        <v>2.84</v>
      </c>
      <c r="W516" s="222"/>
      <c r="X516" s="222" t="s">
        <v>615</v>
      </c>
      <c r="Y516" s="222" t="s">
        <v>204</v>
      </c>
      <c r="Z516" s="212"/>
      <c r="AA516" s="212"/>
      <c r="AB516" s="212"/>
      <c r="AC516" s="212"/>
      <c r="AD516" s="212"/>
      <c r="AE516" s="212"/>
      <c r="AF516" s="212"/>
      <c r="AG516" s="212" t="s">
        <v>616</v>
      </c>
      <c r="AH516" s="212"/>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x14ac:dyDescent="0.25">
      <c r="A517" s="224" t="s">
        <v>197</v>
      </c>
      <c r="B517" s="225" t="s">
        <v>141</v>
      </c>
      <c r="C517" s="245" t="s">
        <v>142</v>
      </c>
      <c r="D517" s="226"/>
      <c r="E517" s="227"/>
      <c r="F517" s="228"/>
      <c r="G517" s="228">
        <f>SUMIF(AG518:AG526,"&lt;&gt;NOR",G518:G526)</f>
        <v>0</v>
      </c>
      <c r="H517" s="228"/>
      <c r="I517" s="228">
        <f>SUM(I518:I526)</f>
        <v>0</v>
      </c>
      <c r="J517" s="228"/>
      <c r="K517" s="228">
        <f>SUM(K518:K526)</f>
        <v>0</v>
      </c>
      <c r="L517" s="228"/>
      <c r="M517" s="228">
        <f>SUM(M518:M526)</f>
        <v>0</v>
      </c>
      <c r="N517" s="227"/>
      <c r="O517" s="227">
        <f>SUM(O518:O526)</f>
        <v>0.9</v>
      </c>
      <c r="P517" s="227"/>
      <c r="Q517" s="227">
        <f>SUM(Q518:Q526)</f>
        <v>0</v>
      </c>
      <c r="R517" s="228"/>
      <c r="S517" s="228"/>
      <c r="T517" s="229"/>
      <c r="U517" s="223"/>
      <c r="V517" s="223">
        <f>SUM(V518:V526)</f>
        <v>0</v>
      </c>
      <c r="W517" s="223"/>
      <c r="X517" s="223"/>
      <c r="Y517" s="223"/>
      <c r="AG517" t="s">
        <v>198</v>
      </c>
    </row>
    <row r="518" spans="1:60" outlineLevel="1" x14ac:dyDescent="0.25">
      <c r="A518" s="231">
        <v>139</v>
      </c>
      <c r="B518" s="232" t="s">
        <v>806</v>
      </c>
      <c r="C518" s="247" t="s">
        <v>807</v>
      </c>
      <c r="D518" s="233" t="s">
        <v>223</v>
      </c>
      <c r="E518" s="234">
        <v>1433.7545</v>
      </c>
      <c r="F518" s="235"/>
      <c r="G518" s="236">
        <f>ROUND(E518*F518,2)</f>
        <v>0</v>
      </c>
      <c r="H518" s="235"/>
      <c r="I518" s="236">
        <f>ROUND(E518*H518,2)</f>
        <v>0</v>
      </c>
      <c r="J518" s="235"/>
      <c r="K518" s="236">
        <f>ROUND(E518*J518,2)</f>
        <v>0</v>
      </c>
      <c r="L518" s="236">
        <v>21</v>
      </c>
      <c r="M518" s="236">
        <f>G518*(1+L518/100)</f>
        <v>0</v>
      </c>
      <c r="N518" s="234">
        <v>6.3000000000000003E-4</v>
      </c>
      <c r="O518" s="234">
        <f>ROUND(E518*N518,2)</f>
        <v>0.9</v>
      </c>
      <c r="P518" s="234">
        <v>0</v>
      </c>
      <c r="Q518" s="234">
        <f>ROUND(E518*P518,2)</f>
        <v>0</v>
      </c>
      <c r="R518" s="236" t="s">
        <v>732</v>
      </c>
      <c r="S518" s="236" t="s">
        <v>202</v>
      </c>
      <c r="T518" s="237" t="s">
        <v>225</v>
      </c>
      <c r="U518" s="222">
        <v>0</v>
      </c>
      <c r="V518" s="222">
        <f>ROUND(E518*U518,2)</f>
        <v>0</v>
      </c>
      <c r="W518" s="222"/>
      <c r="X518" s="222" t="s">
        <v>733</v>
      </c>
      <c r="Y518" s="222" t="s">
        <v>204</v>
      </c>
      <c r="Z518" s="212"/>
      <c r="AA518" s="212"/>
      <c r="AB518" s="212"/>
      <c r="AC518" s="212"/>
      <c r="AD518" s="212"/>
      <c r="AE518" s="212"/>
      <c r="AF518" s="212"/>
      <c r="AG518" s="212" t="s">
        <v>734</v>
      </c>
      <c r="AH518" s="212"/>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2" x14ac:dyDescent="0.25">
      <c r="A519" s="219"/>
      <c r="B519" s="220"/>
      <c r="C519" s="261" t="s">
        <v>808</v>
      </c>
      <c r="D519" s="251"/>
      <c r="E519" s="252">
        <v>74.03</v>
      </c>
      <c r="F519" s="222"/>
      <c r="G519" s="222"/>
      <c r="H519" s="222"/>
      <c r="I519" s="222"/>
      <c r="J519" s="222"/>
      <c r="K519" s="222"/>
      <c r="L519" s="222"/>
      <c r="M519" s="222"/>
      <c r="N519" s="221"/>
      <c r="O519" s="221"/>
      <c r="P519" s="221"/>
      <c r="Q519" s="221"/>
      <c r="R519" s="222"/>
      <c r="S519" s="222"/>
      <c r="T519" s="222"/>
      <c r="U519" s="222"/>
      <c r="V519" s="222"/>
      <c r="W519" s="222"/>
      <c r="X519" s="222"/>
      <c r="Y519" s="222"/>
      <c r="Z519" s="212"/>
      <c r="AA519" s="212"/>
      <c r="AB519" s="212"/>
      <c r="AC519" s="212"/>
      <c r="AD519" s="212"/>
      <c r="AE519" s="212"/>
      <c r="AF519" s="212"/>
      <c r="AG519" s="212" t="s">
        <v>229</v>
      </c>
      <c r="AH519" s="212">
        <v>5</v>
      </c>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3" x14ac:dyDescent="0.25">
      <c r="A520" s="219"/>
      <c r="B520" s="220"/>
      <c r="C520" s="261" t="s">
        <v>809</v>
      </c>
      <c r="D520" s="251"/>
      <c r="E520" s="252">
        <v>69.459999999999994</v>
      </c>
      <c r="F520" s="222"/>
      <c r="G520" s="222"/>
      <c r="H520" s="222"/>
      <c r="I520" s="222"/>
      <c r="J520" s="222"/>
      <c r="K520" s="222"/>
      <c r="L520" s="222"/>
      <c r="M520" s="222"/>
      <c r="N520" s="221"/>
      <c r="O520" s="221"/>
      <c r="P520" s="221"/>
      <c r="Q520" s="221"/>
      <c r="R520" s="222"/>
      <c r="S520" s="222"/>
      <c r="T520" s="222"/>
      <c r="U520" s="222"/>
      <c r="V520" s="222"/>
      <c r="W520" s="222"/>
      <c r="X520" s="222"/>
      <c r="Y520" s="222"/>
      <c r="Z520" s="212"/>
      <c r="AA520" s="212"/>
      <c r="AB520" s="212"/>
      <c r="AC520" s="212"/>
      <c r="AD520" s="212"/>
      <c r="AE520" s="212"/>
      <c r="AF520" s="212"/>
      <c r="AG520" s="212" t="s">
        <v>229</v>
      </c>
      <c r="AH520" s="212">
        <v>5</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3" x14ac:dyDescent="0.25">
      <c r="A521" s="219"/>
      <c r="B521" s="220"/>
      <c r="C521" s="261" t="s">
        <v>810</v>
      </c>
      <c r="D521" s="251"/>
      <c r="E521" s="252">
        <v>21.82</v>
      </c>
      <c r="F521" s="222"/>
      <c r="G521" s="222"/>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229</v>
      </c>
      <c r="AH521" s="212">
        <v>5</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3" x14ac:dyDescent="0.25">
      <c r="A522" s="219"/>
      <c r="B522" s="220"/>
      <c r="C522" s="261" t="s">
        <v>811</v>
      </c>
      <c r="D522" s="251"/>
      <c r="E522" s="252">
        <v>101.38</v>
      </c>
      <c r="F522" s="222"/>
      <c r="G522" s="222"/>
      <c r="H522" s="222"/>
      <c r="I522" s="222"/>
      <c r="J522" s="222"/>
      <c r="K522" s="222"/>
      <c r="L522" s="222"/>
      <c r="M522" s="222"/>
      <c r="N522" s="221"/>
      <c r="O522" s="221"/>
      <c r="P522" s="221"/>
      <c r="Q522" s="221"/>
      <c r="R522" s="222"/>
      <c r="S522" s="222"/>
      <c r="T522" s="222"/>
      <c r="U522" s="222"/>
      <c r="V522" s="222"/>
      <c r="W522" s="222"/>
      <c r="X522" s="222"/>
      <c r="Y522" s="222"/>
      <c r="Z522" s="212"/>
      <c r="AA522" s="212"/>
      <c r="AB522" s="212"/>
      <c r="AC522" s="212"/>
      <c r="AD522" s="212"/>
      <c r="AE522" s="212"/>
      <c r="AF522" s="212"/>
      <c r="AG522" s="212" t="s">
        <v>229</v>
      </c>
      <c r="AH522" s="212">
        <v>5</v>
      </c>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3" x14ac:dyDescent="0.25">
      <c r="A523" s="219"/>
      <c r="B523" s="220"/>
      <c r="C523" s="261" t="s">
        <v>509</v>
      </c>
      <c r="D523" s="251"/>
      <c r="E523" s="252">
        <v>447.5265</v>
      </c>
      <c r="F523" s="222"/>
      <c r="G523" s="222"/>
      <c r="H523" s="222"/>
      <c r="I523" s="222"/>
      <c r="J523" s="222"/>
      <c r="K523" s="222"/>
      <c r="L523" s="222"/>
      <c r="M523" s="222"/>
      <c r="N523" s="221"/>
      <c r="O523" s="221"/>
      <c r="P523" s="221"/>
      <c r="Q523" s="221"/>
      <c r="R523" s="222"/>
      <c r="S523" s="222"/>
      <c r="T523" s="222"/>
      <c r="U523" s="222"/>
      <c r="V523" s="222"/>
      <c r="W523" s="222"/>
      <c r="X523" s="222"/>
      <c r="Y523" s="222"/>
      <c r="Z523" s="212"/>
      <c r="AA523" s="212"/>
      <c r="AB523" s="212"/>
      <c r="AC523" s="212"/>
      <c r="AD523" s="212"/>
      <c r="AE523" s="212"/>
      <c r="AF523" s="212"/>
      <c r="AG523" s="212" t="s">
        <v>229</v>
      </c>
      <c r="AH523" s="212">
        <v>5</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3" x14ac:dyDescent="0.25">
      <c r="A524" s="219"/>
      <c r="B524" s="220"/>
      <c r="C524" s="261" t="s">
        <v>812</v>
      </c>
      <c r="D524" s="251"/>
      <c r="E524" s="252">
        <v>98.403999999999996</v>
      </c>
      <c r="F524" s="222"/>
      <c r="G524" s="222"/>
      <c r="H524" s="222"/>
      <c r="I524" s="222"/>
      <c r="J524" s="222"/>
      <c r="K524" s="222"/>
      <c r="L524" s="222"/>
      <c r="M524" s="222"/>
      <c r="N524" s="221"/>
      <c r="O524" s="221"/>
      <c r="P524" s="221"/>
      <c r="Q524" s="221"/>
      <c r="R524" s="222"/>
      <c r="S524" s="222"/>
      <c r="T524" s="222"/>
      <c r="U524" s="222"/>
      <c r="V524" s="222"/>
      <c r="W524" s="222"/>
      <c r="X524" s="222"/>
      <c r="Y524" s="222"/>
      <c r="Z524" s="212"/>
      <c r="AA524" s="212"/>
      <c r="AB524" s="212"/>
      <c r="AC524" s="212"/>
      <c r="AD524" s="212"/>
      <c r="AE524" s="212"/>
      <c r="AF524" s="212"/>
      <c r="AG524" s="212" t="s">
        <v>229</v>
      </c>
      <c r="AH524" s="212">
        <v>5</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3" x14ac:dyDescent="0.25">
      <c r="A525" s="219"/>
      <c r="B525" s="220"/>
      <c r="C525" s="261" t="s">
        <v>813</v>
      </c>
      <c r="D525" s="251"/>
      <c r="E525" s="252">
        <v>65.846000000000004</v>
      </c>
      <c r="F525" s="222"/>
      <c r="G525" s="222"/>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229</v>
      </c>
      <c r="AH525" s="212">
        <v>5</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3" x14ac:dyDescent="0.25">
      <c r="A526" s="219"/>
      <c r="B526" s="220"/>
      <c r="C526" s="261" t="s">
        <v>814</v>
      </c>
      <c r="D526" s="251"/>
      <c r="E526" s="252">
        <v>555.28800000000001</v>
      </c>
      <c r="F526" s="222"/>
      <c r="G526" s="222"/>
      <c r="H526" s="222"/>
      <c r="I526" s="222"/>
      <c r="J526" s="222"/>
      <c r="K526" s="222"/>
      <c r="L526" s="222"/>
      <c r="M526" s="222"/>
      <c r="N526" s="221"/>
      <c r="O526" s="221"/>
      <c r="P526" s="221"/>
      <c r="Q526" s="221"/>
      <c r="R526" s="222"/>
      <c r="S526" s="222"/>
      <c r="T526" s="222"/>
      <c r="U526" s="222"/>
      <c r="V526" s="222"/>
      <c r="W526" s="222"/>
      <c r="X526" s="222"/>
      <c r="Y526" s="222"/>
      <c r="Z526" s="212"/>
      <c r="AA526" s="212"/>
      <c r="AB526" s="212"/>
      <c r="AC526" s="212"/>
      <c r="AD526" s="212"/>
      <c r="AE526" s="212"/>
      <c r="AF526" s="212"/>
      <c r="AG526" s="212" t="s">
        <v>229</v>
      </c>
      <c r="AH526" s="212">
        <v>5</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x14ac:dyDescent="0.25">
      <c r="A527" s="224" t="s">
        <v>197</v>
      </c>
      <c r="B527" s="225" t="s">
        <v>163</v>
      </c>
      <c r="C527" s="245" t="s">
        <v>164</v>
      </c>
      <c r="D527" s="226"/>
      <c r="E527" s="227"/>
      <c r="F527" s="228"/>
      <c r="G527" s="228">
        <f>SUMIF(AG528:AG542,"&lt;&gt;NOR",G528:G542)</f>
        <v>0</v>
      </c>
      <c r="H527" s="228"/>
      <c r="I527" s="228">
        <f>SUM(I528:I542)</f>
        <v>0</v>
      </c>
      <c r="J527" s="228"/>
      <c r="K527" s="228">
        <f>SUM(K528:K542)</f>
        <v>0</v>
      </c>
      <c r="L527" s="228"/>
      <c r="M527" s="228">
        <f>SUM(M528:M542)</f>
        <v>0</v>
      </c>
      <c r="N527" s="227"/>
      <c r="O527" s="227">
        <f>SUM(O528:O542)</f>
        <v>0</v>
      </c>
      <c r="P527" s="227"/>
      <c r="Q527" s="227">
        <f>SUM(Q528:Q542)</f>
        <v>0</v>
      </c>
      <c r="R527" s="228"/>
      <c r="S527" s="228"/>
      <c r="T527" s="229"/>
      <c r="U527" s="223"/>
      <c r="V527" s="223">
        <f>SUM(V528:V542)</f>
        <v>479.40999999999997</v>
      </c>
      <c r="W527" s="223"/>
      <c r="X527" s="223"/>
      <c r="Y527" s="223"/>
      <c r="AG527" t="s">
        <v>198</v>
      </c>
    </row>
    <row r="528" spans="1:60" outlineLevel="1" x14ac:dyDescent="0.25">
      <c r="A528" s="231">
        <v>140</v>
      </c>
      <c r="B528" s="232" t="s">
        <v>815</v>
      </c>
      <c r="C528" s="247" t="s">
        <v>816</v>
      </c>
      <c r="D528" s="233" t="s">
        <v>273</v>
      </c>
      <c r="E528" s="234">
        <v>4.8600000000000003</v>
      </c>
      <c r="F528" s="235"/>
      <c r="G528" s="236">
        <f>ROUND(E528*F528,2)</f>
        <v>0</v>
      </c>
      <c r="H528" s="235"/>
      <c r="I528" s="236">
        <f>ROUND(E528*H528,2)</f>
        <v>0</v>
      </c>
      <c r="J528" s="235"/>
      <c r="K528" s="236">
        <f>ROUND(E528*J528,2)</f>
        <v>0</v>
      </c>
      <c r="L528" s="236">
        <v>21</v>
      </c>
      <c r="M528" s="236">
        <f>G528*(1+L528/100)</f>
        <v>0</v>
      </c>
      <c r="N528" s="234">
        <v>0</v>
      </c>
      <c r="O528" s="234">
        <f>ROUND(E528*N528,2)</f>
        <v>0</v>
      </c>
      <c r="P528" s="234">
        <v>0</v>
      </c>
      <c r="Q528" s="234">
        <f>ROUND(E528*P528,2)</f>
        <v>0</v>
      </c>
      <c r="R528" s="236" t="s">
        <v>590</v>
      </c>
      <c r="S528" s="236" t="s">
        <v>202</v>
      </c>
      <c r="T528" s="237" t="s">
        <v>225</v>
      </c>
      <c r="U528" s="222">
        <v>0</v>
      </c>
      <c r="V528" s="222">
        <f>ROUND(E528*U528,2)</f>
        <v>0</v>
      </c>
      <c r="W528" s="222"/>
      <c r="X528" s="222" t="s">
        <v>226</v>
      </c>
      <c r="Y528" s="222" t="s">
        <v>204</v>
      </c>
      <c r="Z528" s="212"/>
      <c r="AA528" s="212"/>
      <c r="AB528" s="212"/>
      <c r="AC528" s="212"/>
      <c r="AD528" s="212"/>
      <c r="AE528" s="212"/>
      <c r="AF528" s="212"/>
      <c r="AG528" s="212" t="s">
        <v>227</v>
      </c>
      <c r="AH528" s="212"/>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2" x14ac:dyDescent="0.25">
      <c r="A529" s="219"/>
      <c r="B529" s="220"/>
      <c r="C529" s="261" t="s">
        <v>817</v>
      </c>
      <c r="D529" s="251"/>
      <c r="E529" s="252">
        <v>4.8600000000000003</v>
      </c>
      <c r="F529" s="222"/>
      <c r="G529" s="222"/>
      <c r="H529" s="222"/>
      <c r="I529" s="222"/>
      <c r="J529" s="222"/>
      <c r="K529" s="222"/>
      <c r="L529" s="222"/>
      <c r="M529" s="222"/>
      <c r="N529" s="221"/>
      <c r="O529" s="221"/>
      <c r="P529" s="221"/>
      <c r="Q529" s="221"/>
      <c r="R529" s="222"/>
      <c r="S529" s="222"/>
      <c r="T529" s="222"/>
      <c r="U529" s="222"/>
      <c r="V529" s="222"/>
      <c r="W529" s="222"/>
      <c r="X529" s="222"/>
      <c r="Y529" s="222"/>
      <c r="Z529" s="212"/>
      <c r="AA529" s="212"/>
      <c r="AB529" s="212"/>
      <c r="AC529" s="212"/>
      <c r="AD529" s="212"/>
      <c r="AE529" s="212"/>
      <c r="AF529" s="212"/>
      <c r="AG529" s="212" t="s">
        <v>229</v>
      </c>
      <c r="AH529" s="212">
        <v>7</v>
      </c>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ht="20.399999999999999" outlineLevel="1" x14ac:dyDescent="0.25">
      <c r="A530" s="231">
        <v>141</v>
      </c>
      <c r="B530" s="232" t="s">
        <v>818</v>
      </c>
      <c r="C530" s="247" t="s">
        <v>819</v>
      </c>
      <c r="D530" s="233" t="s">
        <v>273</v>
      </c>
      <c r="E530" s="234">
        <v>3.6158399999999999</v>
      </c>
      <c r="F530" s="235"/>
      <c r="G530" s="236">
        <f>ROUND(E530*F530,2)</f>
        <v>0</v>
      </c>
      <c r="H530" s="235"/>
      <c r="I530" s="236">
        <f>ROUND(E530*H530,2)</f>
        <v>0</v>
      </c>
      <c r="J530" s="235"/>
      <c r="K530" s="236">
        <f>ROUND(E530*J530,2)</f>
        <v>0</v>
      </c>
      <c r="L530" s="236">
        <v>21</v>
      </c>
      <c r="M530" s="236">
        <f>G530*(1+L530/100)</f>
        <v>0</v>
      </c>
      <c r="N530" s="234">
        <v>0</v>
      </c>
      <c r="O530" s="234">
        <f>ROUND(E530*N530,2)</f>
        <v>0</v>
      </c>
      <c r="P530" s="234">
        <v>0</v>
      </c>
      <c r="Q530" s="234">
        <f>ROUND(E530*P530,2)</f>
        <v>0</v>
      </c>
      <c r="R530" s="236" t="s">
        <v>590</v>
      </c>
      <c r="S530" s="236" t="s">
        <v>202</v>
      </c>
      <c r="T530" s="237" t="s">
        <v>225</v>
      </c>
      <c r="U530" s="222">
        <v>0</v>
      </c>
      <c r="V530" s="222">
        <f>ROUND(E530*U530,2)</f>
        <v>0</v>
      </c>
      <c r="W530" s="222"/>
      <c r="X530" s="222" t="s">
        <v>226</v>
      </c>
      <c r="Y530" s="222" t="s">
        <v>204</v>
      </c>
      <c r="Z530" s="212"/>
      <c r="AA530" s="212"/>
      <c r="AB530" s="212"/>
      <c r="AC530" s="212"/>
      <c r="AD530" s="212"/>
      <c r="AE530" s="212"/>
      <c r="AF530" s="212"/>
      <c r="AG530" s="212" t="s">
        <v>227</v>
      </c>
      <c r="AH530" s="212"/>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2" x14ac:dyDescent="0.25">
      <c r="A531" s="219"/>
      <c r="B531" s="220"/>
      <c r="C531" s="261" t="s">
        <v>820</v>
      </c>
      <c r="D531" s="251"/>
      <c r="E531" s="252">
        <v>0.97199999999999998</v>
      </c>
      <c r="F531" s="222"/>
      <c r="G531" s="222"/>
      <c r="H531" s="222"/>
      <c r="I531" s="222"/>
      <c r="J531" s="222"/>
      <c r="K531" s="222"/>
      <c r="L531" s="222"/>
      <c r="M531" s="222"/>
      <c r="N531" s="221"/>
      <c r="O531" s="221"/>
      <c r="P531" s="221"/>
      <c r="Q531" s="221"/>
      <c r="R531" s="222"/>
      <c r="S531" s="222"/>
      <c r="T531" s="222"/>
      <c r="U531" s="222"/>
      <c r="V531" s="222"/>
      <c r="W531" s="222"/>
      <c r="X531" s="222"/>
      <c r="Y531" s="222"/>
      <c r="Z531" s="212"/>
      <c r="AA531" s="212"/>
      <c r="AB531" s="212"/>
      <c r="AC531" s="212"/>
      <c r="AD531" s="212"/>
      <c r="AE531" s="212"/>
      <c r="AF531" s="212"/>
      <c r="AG531" s="212" t="s">
        <v>229</v>
      </c>
      <c r="AH531" s="212">
        <v>7</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3" x14ac:dyDescent="0.25">
      <c r="A532" s="219"/>
      <c r="B532" s="220"/>
      <c r="C532" s="261" t="s">
        <v>821</v>
      </c>
      <c r="D532" s="251"/>
      <c r="E532" s="252">
        <v>2.64384</v>
      </c>
      <c r="F532" s="222"/>
      <c r="G532" s="222"/>
      <c r="H532" s="222"/>
      <c r="I532" s="222"/>
      <c r="J532" s="222"/>
      <c r="K532" s="222"/>
      <c r="L532" s="222"/>
      <c r="M532" s="222"/>
      <c r="N532" s="221"/>
      <c r="O532" s="221"/>
      <c r="P532" s="221"/>
      <c r="Q532" s="221"/>
      <c r="R532" s="222"/>
      <c r="S532" s="222"/>
      <c r="T532" s="222"/>
      <c r="U532" s="222"/>
      <c r="V532" s="222"/>
      <c r="W532" s="222"/>
      <c r="X532" s="222"/>
      <c r="Y532" s="222"/>
      <c r="Z532" s="212"/>
      <c r="AA532" s="212"/>
      <c r="AB532" s="212"/>
      <c r="AC532" s="212"/>
      <c r="AD532" s="212"/>
      <c r="AE532" s="212"/>
      <c r="AF532" s="212"/>
      <c r="AG532" s="212" t="s">
        <v>229</v>
      </c>
      <c r="AH532" s="212">
        <v>7</v>
      </c>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1" x14ac:dyDescent="0.25">
      <c r="A533" s="231">
        <v>142</v>
      </c>
      <c r="B533" s="232" t="s">
        <v>822</v>
      </c>
      <c r="C533" s="247" t="s">
        <v>823</v>
      </c>
      <c r="D533" s="233" t="s">
        <v>273</v>
      </c>
      <c r="E533" s="234">
        <v>4.617</v>
      </c>
      <c r="F533" s="235"/>
      <c r="G533" s="236">
        <f>ROUND(E533*F533,2)</f>
        <v>0</v>
      </c>
      <c r="H533" s="235"/>
      <c r="I533" s="236">
        <f>ROUND(E533*H533,2)</f>
        <v>0</v>
      </c>
      <c r="J533" s="235"/>
      <c r="K533" s="236">
        <f>ROUND(E533*J533,2)</f>
        <v>0</v>
      </c>
      <c r="L533" s="236">
        <v>21</v>
      </c>
      <c r="M533" s="236">
        <f>G533*(1+L533/100)</f>
        <v>0</v>
      </c>
      <c r="N533" s="234">
        <v>0</v>
      </c>
      <c r="O533" s="234">
        <f>ROUND(E533*N533,2)</f>
        <v>0</v>
      </c>
      <c r="P533" s="234">
        <v>0</v>
      </c>
      <c r="Q533" s="234">
        <f>ROUND(E533*P533,2)</f>
        <v>0</v>
      </c>
      <c r="R533" s="236" t="s">
        <v>590</v>
      </c>
      <c r="S533" s="236" t="s">
        <v>202</v>
      </c>
      <c r="T533" s="237" t="s">
        <v>225</v>
      </c>
      <c r="U533" s="222">
        <v>0</v>
      </c>
      <c r="V533" s="222">
        <f>ROUND(E533*U533,2)</f>
        <v>0</v>
      </c>
      <c r="W533" s="222"/>
      <c r="X533" s="222" t="s">
        <v>226</v>
      </c>
      <c r="Y533" s="222" t="s">
        <v>204</v>
      </c>
      <c r="Z533" s="212"/>
      <c r="AA533" s="212"/>
      <c r="AB533" s="212"/>
      <c r="AC533" s="212"/>
      <c r="AD533" s="212"/>
      <c r="AE533" s="212"/>
      <c r="AF533" s="212"/>
      <c r="AG533" s="212" t="s">
        <v>227</v>
      </c>
      <c r="AH533" s="212"/>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2" x14ac:dyDescent="0.25">
      <c r="A534" s="219"/>
      <c r="B534" s="220"/>
      <c r="C534" s="261" t="s">
        <v>824</v>
      </c>
      <c r="D534" s="251"/>
      <c r="E534" s="252">
        <v>4.617</v>
      </c>
      <c r="F534" s="222"/>
      <c r="G534" s="222"/>
      <c r="H534" s="222"/>
      <c r="I534" s="222"/>
      <c r="J534" s="222"/>
      <c r="K534" s="222"/>
      <c r="L534" s="222"/>
      <c r="M534" s="222"/>
      <c r="N534" s="221"/>
      <c r="O534" s="221"/>
      <c r="P534" s="221"/>
      <c r="Q534" s="221"/>
      <c r="R534" s="222"/>
      <c r="S534" s="222"/>
      <c r="T534" s="222"/>
      <c r="U534" s="222"/>
      <c r="V534" s="222"/>
      <c r="W534" s="222"/>
      <c r="X534" s="222"/>
      <c r="Y534" s="222"/>
      <c r="Z534" s="212"/>
      <c r="AA534" s="212"/>
      <c r="AB534" s="212"/>
      <c r="AC534" s="212"/>
      <c r="AD534" s="212"/>
      <c r="AE534" s="212"/>
      <c r="AF534" s="212"/>
      <c r="AG534" s="212" t="s">
        <v>229</v>
      </c>
      <c r="AH534" s="212">
        <v>7</v>
      </c>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ht="20.399999999999999" outlineLevel="1" x14ac:dyDescent="0.25">
      <c r="A535" s="231">
        <v>143</v>
      </c>
      <c r="B535" s="232" t="s">
        <v>825</v>
      </c>
      <c r="C535" s="247" t="s">
        <v>826</v>
      </c>
      <c r="D535" s="233" t="s">
        <v>273</v>
      </c>
      <c r="E535" s="234">
        <v>110.80800000000001</v>
      </c>
      <c r="F535" s="235"/>
      <c r="G535" s="236">
        <f>ROUND(E535*F535,2)</f>
        <v>0</v>
      </c>
      <c r="H535" s="235"/>
      <c r="I535" s="236">
        <f>ROUND(E535*H535,2)</f>
        <v>0</v>
      </c>
      <c r="J535" s="235"/>
      <c r="K535" s="236">
        <f>ROUND(E535*J535,2)</f>
        <v>0</v>
      </c>
      <c r="L535" s="236">
        <v>21</v>
      </c>
      <c r="M535" s="236">
        <f>G535*(1+L535/100)</f>
        <v>0</v>
      </c>
      <c r="N535" s="234">
        <v>0</v>
      </c>
      <c r="O535" s="234">
        <f>ROUND(E535*N535,2)</f>
        <v>0</v>
      </c>
      <c r="P535" s="234">
        <v>0</v>
      </c>
      <c r="Q535" s="234">
        <f>ROUND(E535*P535,2)</f>
        <v>0</v>
      </c>
      <c r="R535" s="236" t="s">
        <v>590</v>
      </c>
      <c r="S535" s="236" t="s">
        <v>202</v>
      </c>
      <c r="T535" s="237" t="s">
        <v>225</v>
      </c>
      <c r="U535" s="222">
        <v>0</v>
      </c>
      <c r="V535" s="222">
        <f>ROUND(E535*U535,2)</f>
        <v>0</v>
      </c>
      <c r="W535" s="222"/>
      <c r="X535" s="222" t="s">
        <v>226</v>
      </c>
      <c r="Y535" s="222" t="s">
        <v>204</v>
      </c>
      <c r="Z535" s="212"/>
      <c r="AA535" s="212"/>
      <c r="AB535" s="212"/>
      <c r="AC535" s="212"/>
      <c r="AD535" s="212"/>
      <c r="AE535" s="212"/>
      <c r="AF535" s="212"/>
      <c r="AG535" s="212" t="s">
        <v>227</v>
      </c>
      <c r="AH535" s="212"/>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2" x14ac:dyDescent="0.25">
      <c r="A536" s="219"/>
      <c r="B536" s="220"/>
      <c r="C536" s="261" t="s">
        <v>827</v>
      </c>
      <c r="D536" s="251"/>
      <c r="E536" s="252">
        <v>110.80800000000001</v>
      </c>
      <c r="F536" s="222"/>
      <c r="G536" s="222"/>
      <c r="H536" s="222"/>
      <c r="I536" s="222"/>
      <c r="J536" s="222"/>
      <c r="K536" s="222"/>
      <c r="L536" s="222"/>
      <c r="M536" s="222"/>
      <c r="N536" s="221"/>
      <c r="O536" s="221"/>
      <c r="P536" s="221"/>
      <c r="Q536" s="221"/>
      <c r="R536" s="222"/>
      <c r="S536" s="222"/>
      <c r="T536" s="222"/>
      <c r="U536" s="222"/>
      <c r="V536" s="222"/>
      <c r="W536" s="222"/>
      <c r="X536" s="222"/>
      <c r="Y536" s="222"/>
      <c r="Z536" s="212"/>
      <c r="AA536" s="212"/>
      <c r="AB536" s="212"/>
      <c r="AC536" s="212"/>
      <c r="AD536" s="212"/>
      <c r="AE536" s="212"/>
      <c r="AF536" s="212"/>
      <c r="AG536" s="212" t="s">
        <v>229</v>
      </c>
      <c r="AH536" s="212">
        <v>7</v>
      </c>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1" x14ac:dyDescent="0.25">
      <c r="A537" s="238">
        <v>144</v>
      </c>
      <c r="B537" s="239" t="s">
        <v>828</v>
      </c>
      <c r="C537" s="246" t="s">
        <v>829</v>
      </c>
      <c r="D537" s="240" t="s">
        <v>273</v>
      </c>
      <c r="E537" s="241">
        <v>124.26371</v>
      </c>
      <c r="F537" s="242"/>
      <c r="G537" s="243">
        <f>ROUND(E537*F537,2)</f>
        <v>0</v>
      </c>
      <c r="H537" s="242"/>
      <c r="I537" s="243">
        <f>ROUND(E537*H537,2)</f>
        <v>0</v>
      </c>
      <c r="J537" s="242"/>
      <c r="K537" s="243">
        <f>ROUND(E537*J537,2)</f>
        <v>0</v>
      </c>
      <c r="L537" s="243">
        <v>21</v>
      </c>
      <c r="M537" s="243">
        <f>G537*(1+L537/100)</f>
        <v>0</v>
      </c>
      <c r="N537" s="241">
        <v>0</v>
      </c>
      <c r="O537" s="241">
        <f>ROUND(E537*N537,2)</f>
        <v>0</v>
      </c>
      <c r="P537" s="241">
        <v>0</v>
      </c>
      <c r="Q537" s="241">
        <f>ROUND(E537*P537,2)</f>
        <v>0</v>
      </c>
      <c r="R537" s="243" t="s">
        <v>590</v>
      </c>
      <c r="S537" s="243" t="s">
        <v>202</v>
      </c>
      <c r="T537" s="244" t="s">
        <v>225</v>
      </c>
      <c r="U537" s="222">
        <v>0.93300000000000005</v>
      </c>
      <c r="V537" s="222">
        <f>ROUND(E537*U537,2)</f>
        <v>115.94</v>
      </c>
      <c r="W537" s="222"/>
      <c r="X537" s="222" t="s">
        <v>830</v>
      </c>
      <c r="Y537" s="222" t="s">
        <v>204</v>
      </c>
      <c r="Z537" s="212"/>
      <c r="AA537" s="212"/>
      <c r="AB537" s="212"/>
      <c r="AC537" s="212"/>
      <c r="AD537" s="212"/>
      <c r="AE537" s="212"/>
      <c r="AF537" s="212"/>
      <c r="AG537" s="212" t="s">
        <v>831</v>
      </c>
      <c r="AH537" s="212"/>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1" x14ac:dyDescent="0.25">
      <c r="A538" s="238">
        <v>145</v>
      </c>
      <c r="B538" s="239" t="s">
        <v>832</v>
      </c>
      <c r="C538" s="246" t="s">
        <v>833</v>
      </c>
      <c r="D538" s="240" t="s">
        <v>273</v>
      </c>
      <c r="E538" s="241">
        <v>124.26371</v>
      </c>
      <c r="F538" s="242"/>
      <c r="G538" s="243">
        <f>ROUND(E538*F538,2)</f>
        <v>0</v>
      </c>
      <c r="H538" s="242"/>
      <c r="I538" s="243">
        <f>ROUND(E538*H538,2)</f>
        <v>0</v>
      </c>
      <c r="J538" s="242"/>
      <c r="K538" s="243">
        <f>ROUND(E538*J538,2)</f>
        <v>0</v>
      </c>
      <c r="L538" s="243">
        <v>21</v>
      </c>
      <c r="M538" s="243">
        <f>G538*(1+L538/100)</f>
        <v>0</v>
      </c>
      <c r="N538" s="241">
        <v>0</v>
      </c>
      <c r="O538" s="241">
        <f>ROUND(E538*N538,2)</f>
        <v>0</v>
      </c>
      <c r="P538" s="241">
        <v>0</v>
      </c>
      <c r="Q538" s="241">
        <f>ROUND(E538*P538,2)</f>
        <v>0</v>
      </c>
      <c r="R538" s="243" t="s">
        <v>590</v>
      </c>
      <c r="S538" s="243" t="s">
        <v>202</v>
      </c>
      <c r="T538" s="244" t="s">
        <v>225</v>
      </c>
      <c r="U538" s="222">
        <v>0.65300000000000002</v>
      </c>
      <c r="V538" s="222">
        <f>ROUND(E538*U538,2)</f>
        <v>81.14</v>
      </c>
      <c r="W538" s="222"/>
      <c r="X538" s="222" t="s">
        <v>830</v>
      </c>
      <c r="Y538" s="222" t="s">
        <v>204</v>
      </c>
      <c r="Z538" s="212"/>
      <c r="AA538" s="212"/>
      <c r="AB538" s="212"/>
      <c r="AC538" s="212"/>
      <c r="AD538" s="212"/>
      <c r="AE538" s="212"/>
      <c r="AF538" s="212"/>
      <c r="AG538" s="212" t="s">
        <v>831</v>
      </c>
      <c r="AH538" s="212"/>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1" x14ac:dyDescent="0.25">
      <c r="A539" s="238">
        <v>146</v>
      </c>
      <c r="B539" s="239" t="s">
        <v>834</v>
      </c>
      <c r="C539" s="246" t="s">
        <v>835</v>
      </c>
      <c r="D539" s="240" t="s">
        <v>273</v>
      </c>
      <c r="E539" s="241">
        <v>124.26371</v>
      </c>
      <c r="F539" s="242"/>
      <c r="G539" s="243">
        <f>ROUND(E539*F539,2)</f>
        <v>0</v>
      </c>
      <c r="H539" s="242"/>
      <c r="I539" s="243">
        <f>ROUND(E539*H539,2)</f>
        <v>0</v>
      </c>
      <c r="J539" s="242"/>
      <c r="K539" s="243">
        <f>ROUND(E539*J539,2)</f>
        <v>0</v>
      </c>
      <c r="L539" s="243">
        <v>21</v>
      </c>
      <c r="M539" s="243">
        <f>G539*(1+L539/100)</f>
        <v>0</v>
      </c>
      <c r="N539" s="241">
        <v>0</v>
      </c>
      <c r="O539" s="241">
        <f>ROUND(E539*N539,2)</f>
        <v>0</v>
      </c>
      <c r="P539" s="241">
        <v>0</v>
      </c>
      <c r="Q539" s="241">
        <f>ROUND(E539*P539,2)</f>
        <v>0</v>
      </c>
      <c r="R539" s="243" t="s">
        <v>590</v>
      </c>
      <c r="S539" s="243" t="s">
        <v>202</v>
      </c>
      <c r="T539" s="244" t="s">
        <v>225</v>
      </c>
      <c r="U539" s="222">
        <v>0.49</v>
      </c>
      <c r="V539" s="222">
        <f>ROUND(E539*U539,2)</f>
        <v>60.89</v>
      </c>
      <c r="W539" s="222"/>
      <c r="X539" s="222" t="s">
        <v>830</v>
      </c>
      <c r="Y539" s="222" t="s">
        <v>204</v>
      </c>
      <c r="Z539" s="212"/>
      <c r="AA539" s="212"/>
      <c r="AB539" s="212"/>
      <c r="AC539" s="212"/>
      <c r="AD539" s="212"/>
      <c r="AE539" s="212"/>
      <c r="AF539" s="212"/>
      <c r="AG539" s="212" t="s">
        <v>831</v>
      </c>
      <c r="AH539" s="212"/>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1" x14ac:dyDescent="0.25">
      <c r="A540" s="238">
        <v>147</v>
      </c>
      <c r="B540" s="239" t="s">
        <v>836</v>
      </c>
      <c r="C540" s="246" t="s">
        <v>837</v>
      </c>
      <c r="D540" s="240" t="s">
        <v>273</v>
      </c>
      <c r="E540" s="241">
        <v>2361.0105699999999</v>
      </c>
      <c r="F540" s="242"/>
      <c r="G540" s="243">
        <f>ROUND(E540*F540,2)</f>
        <v>0</v>
      </c>
      <c r="H540" s="242"/>
      <c r="I540" s="243">
        <f>ROUND(E540*H540,2)</f>
        <v>0</v>
      </c>
      <c r="J540" s="242"/>
      <c r="K540" s="243">
        <f>ROUND(E540*J540,2)</f>
        <v>0</v>
      </c>
      <c r="L540" s="243">
        <v>21</v>
      </c>
      <c r="M540" s="243">
        <f>G540*(1+L540/100)</f>
        <v>0</v>
      </c>
      <c r="N540" s="241">
        <v>0</v>
      </c>
      <c r="O540" s="241">
        <f>ROUND(E540*N540,2)</f>
        <v>0</v>
      </c>
      <c r="P540" s="241">
        <v>0</v>
      </c>
      <c r="Q540" s="241">
        <f>ROUND(E540*P540,2)</f>
        <v>0</v>
      </c>
      <c r="R540" s="243" t="s">
        <v>590</v>
      </c>
      <c r="S540" s="243" t="s">
        <v>202</v>
      </c>
      <c r="T540" s="244" t="s">
        <v>225</v>
      </c>
      <c r="U540" s="222">
        <v>0</v>
      </c>
      <c r="V540" s="222">
        <f>ROUND(E540*U540,2)</f>
        <v>0</v>
      </c>
      <c r="W540" s="222"/>
      <c r="X540" s="222" t="s">
        <v>830</v>
      </c>
      <c r="Y540" s="222" t="s">
        <v>204</v>
      </c>
      <c r="Z540" s="212"/>
      <c r="AA540" s="212"/>
      <c r="AB540" s="212"/>
      <c r="AC540" s="212"/>
      <c r="AD540" s="212"/>
      <c r="AE540" s="212"/>
      <c r="AF540" s="212"/>
      <c r="AG540" s="212" t="s">
        <v>831</v>
      </c>
      <c r="AH540" s="212"/>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1" x14ac:dyDescent="0.25">
      <c r="A541" s="238">
        <v>148</v>
      </c>
      <c r="B541" s="239" t="s">
        <v>838</v>
      </c>
      <c r="C541" s="246" t="s">
        <v>839</v>
      </c>
      <c r="D541" s="240" t="s">
        <v>273</v>
      </c>
      <c r="E541" s="241">
        <v>124.26371</v>
      </c>
      <c r="F541" s="242"/>
      <c r="G541" s="243">
        <f>ROUND(E541*F541,2)</f>
        <v>0</v>
      </c>
      <c r="H541" s="242"/>
      <c r="I541" s="243">
        <f>ROUND(E541*H541,2)</f>
        <v>0</v>
      </c>
      <c r="J541" s="242"/>
      <c r="K541" s="243">
        <f>ROUND(E541*J541,2)</f>
        <v>0</v>
      </c>
      <c r="L541" s="243">
        <v>21</v>
      </c>
      <c r="M541" s="243">
        <f>G541*(1+L541/100)</f>
        <v>0</v>
      </c>
      <c r="N541" s="241">
        <v>0</v>
      </c>
      <c r="O541" s="241">
        <f>ROUND(E541*N541,2)</f>
        <v>0</v>
      </c>
      <c r="P541" s="241">
        <v>0</v>
      </c>
      <c r="Q541" s="241">
        <f>ROUND(E541*P541,2)</f>
        <v>0</v>
      </c>
      <c r="R541" s="243" t="s">
        <v>590</v>
      </c>
      <c r="S541" s="243" t="s">
        <v>202</v>
      </c>
      <c r="T541" s="244" t="s">
        <v>225</v>
      </c>
      <c r="U541" s="222">
        <v>0.94199999999999995</v>
      </c>
      <c r="V541" s="222">
        <f>ROUND(E541*U541,2)</f>
        <v>117.06</v>
      </c>
      <c r="W541" s="222"/>
      <c r="X541" s="222" t="s">
        <v>830</v>
      </c>
      <c r="Y541" s="222" t="s">
        <v>204</v>
      </c>
      <c r="Z541" s="212"/>
      <c r="AA541" s="212"/>
      <c r="AB541" s="212"/>
      <c r="AC541" s="212"/>
      <c r="AD541" s="212"/>
      <c r="AE541" s="212"/>
      <c r="AF541" s="212"/>
      <c r="AG541" s="212" t="s">
        <v>831</v>
      </c>
      <c r="AH541" s="212"/>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1" x14ac:dyDescent="0.25">
      <c r="A542" s="231">
        <v>149</v>
      </c>
      <c r="B542" s="232" t="s">
        <v>840</v>
      </c>
      <c r="C542" s="247" t="s">
        <v>841</v>
      </c>
      <c r="D542" s="233" t="s">
        <v>273</v>
      </c>
      <c r="E542" s="234">
        <v>994.10970999999995</v>
      </c>
      <c r="F542" s="235"/>
      <c r="G542" s="236">
        <f>ROUND(E542*F542,2)</f>
        <v>0</v>
      </c>
      <c r="H542" s="235"/>
      <c r="I542" s="236">
        <f>ROUND(E542*H542,2)</f>
        <v>0</v>
      </c>
      <c r="J542" s="235"/>
      <c r="K542" s="236">
        <f>ROUND(E542*J542,2)</f>
        <v>0</v>
      </c>
      <c r="L542" s="236">
        <v>21</v>
      </c>
      <c r="M542" s="236">
        <f>G542*(1+L542/100)</f>
        <v>0</v>
      </c>
      <c r="N542" s="234">
        <v>0</v>
      </c>
      <c r="O542" s="234">
        <f>ROUND(E542*N542,2)</f>
        <v>0</v>
      </c>
      <c r="P542" s="234">
        <v>0</v>
      </c>
      <c r="Q542" s="234">
        <f>ROUND(E542*P542,2)</f>
        <v>0</v>
      </c>
      <c r="R542" s="236" t="s">
        <v>590</v>
      </c>
      <c r="S542" s="236" t="s">
        <v>202</v>
      </c>
      <c r="T542" s="237" t="s">
        <v>225</v>
      </c>
      <c r="U542" s="222">
        <v>0.105</v>
      </c>
      <c r="V542" s="222">
        <f>ROUND(E542*U542,2)</f>
        <v>104.38</v>
      </c>
      <c r="W542" s="222"/>
      <c r="X542" s="222" t="s">
        <v>830</v>
      </c>
      <c r="Y542" s="222" t="s">
        <v>204</v>
      </c>
      <c r="Z542" s="212"/>
      <c r="AA542" s="212"/>
      <c r="AB542" s="212"/>
      <c r="AC542" s="212"/>
      <c r="AD542" s="212"/>
      <c r="AE542" s="212"/>
      <c r="AF542" s="212"/>
      <c r="AG542" s="212" t="s">
        <v>831</v>
      </c>
      <c r="AH542" s="212"/>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x14ac:dyDescent="0.25">
      <c r="A543" s="3"/>
      <c r="B543" s="4"/>
      <c r="C543" s="248"/>
      <c r="D543" s="6"/>
      <c r="E543" s="3"/>
      <c r="F543" s="3"/>
      <c r="G543" s="3"/>
      <c r="H543" s="3"/>
      <c r="I543" s="3"/>
      <c r="J543" s="3"/>
      <c r="K543" s="3"/>
      <c r="L543" s="3"/>
      <c r="M543" s="3"/>
      <c r="N543" s="3"/>
      <c r="O543" s="3"/>
      <c r="P543" s="3"/>
      <c r="Q543" s="3"/>
      <c r="R543" s="3"/>
      <c r="S543" s="3"/>
      <c r="T543" s="3"/>
      <c r="U543" s="3"/>
      <c r="V543" s="3"/>
      <c r="W543" s="3"/>
      <c r="X543" s="3"/>
      <c r="Y543" s="3"/>
      <c r="AE543">
        <v>12</v>
      </c>
      <c r="AF543">
        <v>21</v>
      </c>
      <c r="AG543" t="s">
        <v>183</v>
      </c>
    </row>
    <row r="544" spans="1:60" x14ac:dyDescent="0.25">
      <c r="A544" s="215"/>
      <c r="B544" s="216" t="s">
        <v>29</v>
      </c>
      <c r="C544" s="249"/>
      <c r="D544" s="217"/>
      <c r="E544" s="218"/>
      <c r="F544" s="218"/>
      <c r="G544" s="230">
        <f>G8+G65+G109+G216+G240+G275+G299+G305+G309+G331+G348+G351+G386+G414+G421+G430+G454+G461+G483+G490+G517+G527</f>
        <v>0</v>
      </c>
      <c r="H544" s="3"/>
      <c r="I544" s="3"/>
      <c r="J544" s="3"/>
      <c r="K544" s="3"/>
      <c r="L544" s="3"/>
      <c r="M544" s="3"/>
      <c r="N544" s="3"/>
      <c r="O544" s="3"/>
      <c r="P544" s="3"/>
      <c r="Q544" s="3"/>
      <c r="R544" s="3"/>
      <c r="S544" s="3"/>
      <c r="T544" s="3"/>
      <c r="U544" s="3"/>
      <c r="V544" s="3"/>
      <c r="W544" s="3"/>
      <c r="X544" s="3"/>
      <c r="Y544" s="3"/>
      <c r="AE544">
        <f>SUMIF(L7:L542,AE543,G7:G542)</f>
        <v>0</v>
      </c>
      <c r="AF544">
        <f>SUMIF(L7:L542,AF543,G7:G542)</f>
        <v>0</v>
      </c>
      <c r="AG544" t="s">
        <v>218</v>
      </c>
    </row>
    <row r="545" spans="3:33" x14ac:dyDescent="0.25">
      <c r="C545" s="250"/>
      <c r="D545" s="10"/>
      <c r="AG545" t="s">
        <v>219</v>
      </c>
    </row>
    <row r="546" spans="3:33" x14ac:dyDescent="0.25">
      <c r="D546" s="10"/>
    </row>
    <row r="547" spans="3:33" x14ac:dyDescent="0.25">
      <c r="D547" s="10"/>
    </row>
    <row r="548" spans="3:33" x14ac:dyDescent="0.25">
      <c r="D548" s="10"/>
    </row>
    <row r="549" spans="3:33" x14ac:dyDescent="0.25">
      <c r="D549" s="10"/>
    </row>
    <row r="550" spans="3:33" x14ac:dyDescent="0.25">
      <c r="D550" s="10"/>
    </row>
    <row r="551" spans="3:33" x14ac:dyDescent="0.25">
      <c r="D551" s="10"/>
    </row>
    <row r="552" spans="3:33" x14ac:dyDescent="0.25">
      <c r="D552" s="10"/>
    </row>
    <row r="553" spans="3:33" x14ac:dyDescent="0.25">
      <c r="D553" s="10"/>
    </row>
    <row r="554" spans="3:33" x14ac:dyDescent="0.25">
      <c r="D554" s="10"/>
    </row>
    <row r="555" spans="3:33" x14ac:dyDescent="0.25">
      <c r="D555" s="10"/>
    </row>
    <row r="556" spans="3:33" x14ac:dyDescent="0.25">
      <c r="D556" s="10"/>
    </row>
    <row r="557" spans="3:33" x14ac:dyDescent="0.25">
      <c r="D557" s="10"/>
    </row>
    <row r="558" spans="3:33" x14ac:dyDescent="0.25">
      <c r="D558" s="10"/>
    </row>
    <row r="559" spans="3:33" x14ac:dyDescent="0.25">
      <c r="D559" s="10"/>
    </row>
    <row r="560" spans="3:33"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6PMJz3br9CB5HNdUGghR3T1Ojpe5v2Ye+92UaP6mBrS+/xMC1VSb4ibb7pobH/dVynBGP165efM5G6+zmKWM0w==" saltValue="Vp8yQe4RRbdIwFF1kYtqDw==" spinCount="100000" sheet="1" formatRows="0"/>
  <mergeCells count="50">
    <mergeCell ref="C453:G453"/>
    <mergeCell ref="C482:G482"/>
    <mergeCell ref="C420:G420"/>
    <mergeCell ref="C429:G429"/>
    <mergeCell ref="C432:G432"/>
    <mergeCell ref="C435:G435"/>
    <mergeCell ref="C440:G440"/>
    <mergeCell ref="C444:G444"/>
    <mergeCell ref="C285:G285"/>
    <mergeCell ref="C288:G288"/>
    <mergeCell ref="C292:G292"/>
    <mergeCell ref="C350:G350"/>
    <mergeCell ref="C385:G385"/>
    <mergeCell ref="C413:G413"/>
    <mergeCell ref="C204:G204"/>
    <mergeCell ref="C209:G209"/>
    <mergeCell ref="C228:G228"/>
    <mergeCell ref="C242:G242"/>
    <mergeCell ref="C277:G277"/>
    <mergeCell ref="C282:G282"/>
    <mergeCell ref="C166:G166"/>
    <mergeCell ref="C169:G169"/>
    <mergeCell ref="C179:G179"/>
    <mergeCell ref="C182:G182"/>
    <mergeCell ref="C193:G193"/>
    <mergeCell ref="C201:G201"/>
    <mergeCell ref="C128:G128"/>
    <mergeCell ref="C131:G131"/>
    <mergeCell ref="C134:G134"/>
    <mergeCell ref="C138:G138"/>
    <mergeCell ref="C146:G146"/>
    <mergeCell ref="C156:G156"/>
    <mergeCell ref="C75:G75"/>
    <mergeCell ref="C80:G80"/>
    <mergeCell ref="C97:G97"/>
    <mergeCell ref="C115:G115"/>
    <mergeCell ref="C120:G120"/>
    <mergeCell ref="C123:G123"/>
    <mergeCell ref="C43:G43"/>
    <mergeCell ref="C46:G46"/>
    <mergeCell ref="C54:G54"/>
    <mergeCell ref="C57:G57"/>
    <mergeCell ref="C60:G60"/>
    <mergeCell ref="C67:G67"/>
    <mergeCell ref="A1:G1"/>
    <mergeCell ref="C2:G2"/>
    <mergeCell ref="C3:G3"/>
    <mergeCell ref="C4:G4"/>
    <mergeCell ref="C34:G34"/>
    <mergeCell ref="C39:G39"/>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E3F25-4E14-4F9C-90DD-2DD0D84F8DC5}">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220</v>
      </c>
      <c r="B1" s="197"/>
      <c r="C1" s="197"/>
      <c r="D1" s="197"/>
      <c r="E1" s="197"/>
      <c r="F1" s="197"/>
      <c r="G1" s="197"/>
      <c r="AG1" t="s">
        <v>169</v>
      </c>
    </row>
    <row r="2" spans="1:60" ht="25.05" customHeight="1" x14ac:dyDescent="0.25">
      <c r="A2" s="198" t="s">
        <v>7</v>
      </c>
      <c r="B2" s="49" t="s">
        <v>43</v>
      </c>
      <c r="C2" s="201" t="s">
        <v>44</v>
      </c>
      <c r="D2" s="199"/>
      <c r="E2" s="199"/>
      <c r="F2" s="199"/>
      <c r="G2" s="200"/>
      <c r="AG2" t="s">
        <v>170</v>
      </c>
    </row>
    <row r="3" spans="1:60" ht="25.05" customHeight="1" x14ac:dyDescent="0.25">
      <c r="A3" s="198" t="s">
        <v>8</v>
      </c>
      <c r="B3" s="49" t="s">
        <v>55</v>
      </c>
      <c r="C3" s="201" t="s">
        <v>56</v>
      </c>
      <c r="D3" s="199"/>
      <c r="E3" s="199"/>
      <c r="F3" s="199"/>
      <c r="G3" s="200"/>
      <c r="AC3" s="176" t="s">
        <v>170</v>
      </c>
      <c r="AG3" t="s">
        <v>173</v>
      </c>
    </row>
    <row r="4" spans="1:60" ht="25.05" customHeight="1" x14ac:dyDescent="0.25">
      <c r="A4" s="202" t="s">
        <v>9</v>
      </c>
      <c r="B4" s="203" t="s">
        <v>58</v>
      </c>
      <c r="C4" s="204" t="s">
        <v>59</v>
      </c>
      <c r="D4" s="205"/>
      <c r="E4" s="205"/>
      <c r="F4" s="205"/>
      <c r="G4" s="206"/>
      <c r="AG4" t="s">
        <v>174</v>
      </c>
    </row>
    <row r="5" spans="1:60" x14ac:dyDescent="0.25">
      <c r="D5" s="10"/>
    </row>
    <row r="6" spans="1:60" ht="39.6" x14ac:dyDescent="0.25">
      <c r="A6" s="208" t="s">
        <v>175</v>
      </c>
      <c r="B6" s="210" t="s">
        <v>176</v>
      </c>
      <c r="C6" s="210" t="s">
        <v>177</v>
      </c>
      <c r="D6" s="209" t="s">
        <v>178</v>
      </c>
      <c r="E6" s="208" t="s">
        <v>179</v>
      </c>
      <c r="F6" s="207" t="s">
        <v>180</v>
      </c>
      <c r="G6" s="208" t="s">
        <v>29</v>
      </c>
      <c r="H6" s="211" t="s">
        <v>30</v>
      </c>
      <c r="I6" s="211" t="s">
        <v>181</v>
      </c>
      <c r="J6" s="211" t="s">
        <v>31</v>
      </c>
      <c r="K6" s="211" t="s">
        <v>182</v>
      </c>
      <c r="L6" s="211" t="s">
        <v>183</v>
      </c>
      <c r="M6" s="211" t="s">
        <v>184</v>
      </c>
      <c r="N6" s="211" t="s">
        <v>185</v>
      </c>
      <c r="O6" s="211" t="s">
        <v>186</v>
      </c>
      <c r="P6" s="211" t="s">
        <v>187</v>
      </c>
      <c r="Q6" s="211" t="s">
        <v>188</v>
      </c>
      <c r="R6" s="211" t="s">
        <v>189</v>
      </c>
      <c r="S6" s="211" t="s">
        <v>190</v>
      </c>
      <c r="T6" s="211" t="s">
        <v>191</v>
      </c>
      <c r="U6" s="211" t="s">
        <v>192</v>
      </c>
      <c r="V6" s="211" t="s">
        <v>193</v>
      </c>
      <c r="W6" s="211" t="s">
        <v>194</v>
      </c>
      <c r="X6" s="211" t="s">
        <v>195</v>
      </c>
      <c r="Y6" s="211" t="s">
        <v>196</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197</v>
      </c>
      <c r="B8" s="225" t="s">
        <v>112</v>
      </c>
      <c r="C8" s="245" t="s">
        <v>113</v>
      </c>
      <c r="D8" s="226"/>
      <c r="E8" s="227"/>
      <c r="F8" s="228"/>
      <c r="G8" s="228">
        <f>SUMIF(AG9:AG15,"&lt;&gt;NOR",G9:G15)</f>
        <v>0</v>
      </c>
      <c r="H8" s="228"/>
      <c r="I8" s="228">
        <f>SUM(I9:I15)</f>
        <v>0</v>
      </c>
      <c r="J8" s="228"/>
      <c r="K8" s="228">
        <f>SUM(K9:K15)</f>
        <v>0</v>
      </c>
      <c r="L8" s="228"/>
      <c r="M8" s="228">
        <f>SUM(M9:M15)</f>
        <v>0</v>
      </c>
      <c r="N8" s="227"/>
      <c r="O8" s="227">
        <f>SUM(O9:O15)</f>
        <v>15.44</v>
      </c>
      <c r="P8" s="227"/>
      <c r="Q8" s="227">
        <f>SUM(Q9:Q15)</f>
        <v>0</v>
      </c>
      <c r="R8" s="228"/>
      <c r="S8" s="228"/>
      <c r="T8" s="229"/>
      <c r="U8" s="223"/>
      <c r="V8" s="223">
        <f>SUM(V9:V15)</f>
        <v>0</v>
      </c>
      <c r="W8" s="223"/>
      <c r="X8" s="223"/>
      <c r="Y8" s="223"/>
      <c r="AG8" t="s">
        <v>198</v>
      </c>
    </row>
    <row r="9" spans="1:60" outlineLevel="1" x14ac:dyDescent="0.25">
      <c r="A9" s="238">
        <v>1</v>
      </c>
      <c r="B9" s="239" t="s">
        <v>842</v>
      </c>
      <c r="C9" s="246" t="s">
        <v>843</v>
      </c>
      <c r="D9" s="240" t="s">
        <v>357</v>
      </c>
      <c r="E9" s="241">
        <v>393</v>
      </c>
      <c r="F9" s="242"/>
      <c r="G9" s="243">
        <f>ROUND(E9*F9,2)</f>
        <v>0</v>
      </c>
      <c r="H9" s="242"/>
      <c r="I9" s="243">
        <f>ROUND(E9*H9,2)</f>
        <v>0</v>
      </c>
      <c r="J9" s="242"/>
      <c r="K9" s="243">
        <f>ROUND(E9*J9,2)</f>
        <v>0</v>
      </c>
      <c r="L9" s="243">
        <v>21</v>
      </c>
      <c r="M9" s="243">
        <f>G9*(1+L9/100)</f>
        <v>0</v>
      </c>
      <c r="N9" s="241">
        <v>3.9300000000000002E-2</v>
      </c>
      <c r="O9" s="241">
        <f>ROUND(E9*N9,2)</f>
        <v>15.44</v>
      </c>
      <c r="P9" s="241">
        <v>0</v>
      </c>
      <c r="Q9" s="241">
        <f>ROUND(E9*P9,2)</f>
        <v>0</v>
      </c>
      <c r="R9" s="243"/>
      <c r="S9" s="243" t="s">
        <v>542</v>
      </c>
      <c r="T9" s="244" t="s">
        <v>203</v>
      </c>
      <c r="U9" s="222">
        <v>0</v>
      </c>
      <c r="V9" s="222">
        <f>ROUND(E9*U9,2)</f>
        <v>0</v>
      </c>
      <c r="W9" s="222"/>
      <c r="X9" s="222" t="s">
        <v>226</v>
      </c>
      <c r="Y9" s="222" t="s">
        <v>204</v>
      </c>
      <c r="Z9" s="212"/>
      <c r="AA9" s="212"/>
      <c r="AB9" s="212"/>
      <c r="AC9" s="212"/>
      <c r="AD9" s="212"/>
      <c r="AE9" s="212"/>
      <c r="AF9" s="212"/>
      <c r="AG9" s="212" t="s">
        <v>844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8">
        <v>2</v>
      </c>
      <c r="B10" s="239" t="s">
        <v>845</v>
      </c>
      <c r="C10" s="246" t="s">
        <v>846</v>
      </c>
      <c r="D10" s="240" t="s">
        <v>357</v>
      </c>
      <c r="E10" s="241">
        <v>110</v>
      </c>
      <c r="F10" s="242"/>
      <c r="G10" s="243">
        <f>ROUND(E10*F10,2)</f>
        <v>0</v>
      </c>
      <c r="H10" s="242"/>
      <c r="I10" s="243">
        <f>ROUND(E10*H10,2)</f>
        <v>0</v>
      </c>
      <c r="J10" s="242"/>
      <c r="K10" s="243">
        <f>ROUND(E10*J10,2)</f>
        <v>0</v>
      </c>
      <c r="L10" s="243">
        <v>21</v>
      </c>
      <c r="M10" s="243">
        <f>G10*(1+L10/100)</f>
        <v>0</v>
      </c>
      <c r="N10" s="241">
        <v>0</v>
      </c>
      <c r="O10" s="241">
        <f>ROUND(E10*N10,2)</f>
        <v>0</v>
      </c>
      <c r="P10" s="241">
        <v>0</v>
      </c>
      <c r="Q10" s="241">
        <f>ROUND(E10*P10,2)</f>
        <v>0</v>
      </c>
      <c r="R10" s="243"/>
      <c r="S10" s="243" t="s">
        <v>542</v>
      </c>
      <c r="T10" s="244" t="s">
        <v>203</v>
      </c>
      <c r="U10" s="222">
        <v>0</v>
      </c>
      <c r="V10" s="222">
        <f>ROUND(E10*U10,2)</f>
        <v>0</v>
      </c>
      <c r="W10" s="222"/>
      <c r="X10" s="222" t="s">
        <v>226</v>
      </c>
      <c r="Y10" s="222" t="s">
        <v>204</v>
      </c>
      <c r="Z10" s="212"/>
      <c r="AA10" s="212"/>
      <c r="AB10" s="212"/>
      <c r="AC10" s="212"/>
      <c r="AD10" s="212"/>
      <c r="AE10" s="212"/>
      <c r="AF10" s="212"/>
      <c r="AG10" s="212" t="s">
        <v>844</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8">
        <v>3</v>
      </c>
      <c r="B11" s="239" t="s">
        <v>847</v>
      </c>
      <c r="C11" s="246" t="s">
        <v>848</v>
      </c>
      <c r="D11" s="240" t="s">
        <v>357</v>
      </c>
      <c r="E11" s="241">
        <v>73</v>
      </c>
      <c r="F11" s="242"/>
      <c r="G11" s="243">
        <f>ROUND(E11*F11,2)</f>
        <v>0</v>
      </c>
      <c r="H11" s="242"/>
      <c r="I11" s="243">
        <f>ROUND(E11*H11,2)</f>
        <v>0</v>
      </c>
      <c r="J11" s="242"/>
      <c r="K11" s="243">
        <f>ROUND(E11*J11,2)</f>
        <v>0</v>
      </c>
      <c r="L11" s="243">
        <v>21</v>
      </c>
      <c r="M11" s="243">
        <f>G11*(1+L11/100)</f>
        <v>0</v>
      </c>
      <c r="N11" s="241">
        <v>0</v>
      </c>
      <c r="O11" s="241">
        <f>ROUND(E11*N11,2)</f>
        <v>0</v>
      </c>
      <c r="P11" s="241">
        <v>0</v>
      </c>
      <c r="Q11" s="241">
        <f>ROUND(E11*P11,2)</f>
        <v>0</v>
      </c>
      <c r="R11" s="243"/>
      <c r="S11" s="243" t="s">
        <v>542</v>
      </c>
      <c r="T11" s="244" t="s">
        <v>203</v>
      </c>
      <c r="U11" s="222">
        <v>0</v>
      </c>
      <c r="V11" s="222">
        <f>ROUND(E11*U11,2)</f>
        <v>0</v>
      </c>
      <c r="W11" s="222"/>
      <c r="X11" s="222" t="s">
        <v>226</v>
      </c>
      <c r="Y11" s="222" t="s">
        <v>204</v>
      </c>
      <c r="Z11" s="212"/>
      <c r="AA11" s="212"/>
      <c r="AB11" s="212"/>
      <c r="AC11" s="212"/>
      <c r="AD11" s="212"/>
      <c r="AE11" s="212"/>
      <c r="AF11" s="212"/>
      <c r="AG11" s="212" t="s">
        <v>844</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4</v>
      </c>
      <c r="B12" s="239" t="s">
        <v>849</v>
      </c>
      <c r="C12" s="246" t="s">
        <v>850</v>
      </c>
      <c r="D12" s="240" t="s">
        <v>357</v>
      </c>
      <c r="E12" s="241">
        <v>86</v>
      </c>
      <c r="F12" s="242"/>
      <c r="G12" s="243">
        <f>ROUND(E12*F12,2)</f>
        <v>0</v>
      </c>
      <c r="H12" s="242"/>
      <c r="I12" s="243">
        <f>ROUND(E12*H12,2)</f>
        <v>0</v>
      </c>
      <c r="J12" s="242"/>
      <c r="K12" s="243">
        <f>ROUND(E12*J12,2)</f>
        <v>0</v>
      </c>
      <c r="L12" s="243">
        <v>21</v>
      </c>
      <c r="M12" s="243">
        <f>G12*(1+L12/100)</f>
        <v>0</v>
      </c>
      <c r="N12" s="241">
        <v>0</v>
      </c>
      <c r="O12" s="241">
        <f>ROUND(E12*N12,2)</f>
        <v>0</v>
      </c>
      <c r="P12" s="241">
        <v>0</v>
      </c>
      <c r="Q12" s="241">
        <f>ROUND(E12*P12,2)</f>
        <v>0</v>
      </c>
      <c r="R12" s="243"/>
      <c r="S12" s="243" t="s">
        <v>542</v>
      </c>
      <c r="T12" s="244" t="s">
        <v>203</v>
      </c>
      <c r="U12" s="222">
        <v>0</v>
      </c>
      <c r="V12" s="222">
        <f>ROUND(E12*U12,2)</f>
        <v>0</v>
      </c>
      <c r="W12" s="222"/>
      <c r="X12" s="222" t="s">
        <v>226</v>
      </c>
      <c r="Y12" s="222" t="s">
        <v>204</v>
      </c>
      <c r="Z12" s="212"/>
      <c r="AA12" s="212"/>
      <c r="AB12" s="212"/>
      <c r="AC12" s="212"/>
      <c r="AD12" s="212"/>
      <c r="AE12" s="212"/>
      <c r="AF12" s="212"/>
      <c r="AG12" s="212" t="s">
        <v>844</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8">
        <v>5</v>
      </c>
      <c r="B13" s="239" t="s">
        <v>851</v>
      </c>
      <c r="C13" s="246" t="s">
        <v>852</v>
      </c>
      <c r="D13" s="240" t="s">
        <v>357</v>
      </c>
      <c r="E13" s="241">
        <v>73</v>
      </c>
      <c r="F13" s="242"/>
      <c r="G13" s="243">
        <f>ROUND(E13*F13,2)</f>
        <v>0</v>
      </c>
      <c r="H13" s="242"/>
      <c r="I13" s="243">
        <f>ROUND(E13*H13,2)</f>
        <v>0</v>
      </c>
      <c r="J13" s="242"/>
      <c r="K13" s="243">
        <f>ROUND(E13*J13,2)</f>
        <v>0</v>
      </c>
      <c r="L13" s="243">
        <v>21</v>
      </c>
      <c r="M13" s="243">
        <f>G13*(1+L13/100)</f>
        <v>0</v>
      </c>
      <c r="N13" s="241">
        <v>0</v>
      </c>
      <c r="O13" s="241">
        <f>ROUND(E13*N13,2)</f>
        <v>0</v>
      </c>
      <c r="P13" s="241">
        <v>0</v>
      </c>
      <c r="Q13" s="241">
        <f>ROUND(E13*P13,2)</f>
        <v>0</v>
      </c>
      <c r="R13" s="243"/>
      <c r="S13" s="243" t="s">
        <v>542</v>
      </c>
      <c r="T13" s="244" t="s">
        <v>203</v>
      </c>
      <c r="U13" s="222">
        <v>0</v>
      </c>
      <c r="V13" s="222">
        <f>ROUND(E13*U13,2)</f>
        <v>0</v>
      </c>
      <c r="W13" s="222"/>
      <c r="X13" s="222" t="s">
        <v>226</v>
      </c>
      <c r="Y13" s="222" t="s">
        <v>204</v>
      </c>
      <c r="Z13" s="212"/>
      <c r="AA13" s="212"/>
      <c r="AB13" s="212"/>
      <c r="AC13" s="212"/>
      <c r="AD13" s="212"/>
      <c r="AE13" s="212"/>
      <c r="AF13" s="212"/>
      <c r="AG13" s="212" t="s">
        <v>844</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8">
        <v>6</v>
      </c>
      <c r="B14" s="239" t="s">
        <v>853</v>
      </c>
      <c r="C14" s="246" t="s">
        <v>854</v>
      </c>
      <c r="D14" s="240" t="s">
        <v>357</v>
      </c>
      <c r="E14" s="241">
        <v>51</v>
      </c>
      <c r="F14" s="242"/>
      <c r="G14" s="243">
        <f>ROUND(E14*F14,2)</f>
        <v>0</v>
      </c>
      <c r="H14" s="242"/>
      <c r="I14" s="243">
        <f>ROUND(E14*H14,2)</f>
        <v>0</v>
      </c>
      <c r="J14" s="242"/>
      <c r="K14" s="243">
        <f>ROUND(E14*J14,2)</f>
        <v>0</v>
      </c>
      <c r="L14" s="243">
        <v>21</v>
      </c>
      <c r="M14" s="243">
        <f>G14*(1+L14/100)</f>
        <v>0</v>
      </c>
      <c r="N14" s="241">
        <v>0</v>
      </c>
      <c r="O14" s="241">
        <f>ROUND(E14*N14,2)</f>
        <v>0</v>
      </c>
      <c r="P14" s="241">
        <v>0</v>
      </c>
      <c r="Q14" s="241">
        <f>ROUND(E14*P14,2)</f>
        <v>0</v>
      </c>
      <c r="R14" s="243"/>
      <c r="S14" s="243" t="s">
        <v>542</v>
      </c>
      <c r="T14" s="244" t="s">
        <v>203</v>
      </c>
      <c r="U14" s="222">
        <v>0</v>
      </c>
      <c r="V14" s="222">
        <f>ROUND(E14*U14,2)</f>
        <v>0</v>
      </c>
      <c r="W14" s="222"/>
      <c r="X14" s="222" t="s">
        <v>226</v>
      </c>
      <c r="Y14" s="222" t="s">
        <v>204</v>
      </c>
      <c r="Z14" s="212"/>
      <c r="AA14" s="212"/>
      <c r="AB14" s="212"/>
      <c r="AC14" s="212"/>
      <c r="AD14" s="212"/>
      <c r="AE14" s="212"/>
      <c r="AF14" s="212"/>
      <c r="AG14" s="212" t="s">
        <v>844</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7</v>
      </c>
      <c r="B15" s="239" t="s">
        <v>855</v>
      </c>
      <c r="C15" s="246" t="s">
        <v>856</v>
      </c>
      <c r="D15" s="240" t="s">
        <v>0</v>
      </c>
      <c r="E15" s="241">
        <v>794.03700000000003</v>
      </c>
      <c r="F15" s="242"/>
      <c r="G15" s="243">
        <f>ROUND(E15*F15,2)</f>
        <v>0</v>
      </c>
      <c r="H15" s="242"/>
      <c r="I15" s="243">
        <f>ROUND(E15*H15,2)</f>
        <v>0</v>
      </c>
      <c r="J15" s="242"/>
      <c r="K15" s="243">
        <f>ROUND(E15*J15,2)</f>
        <v>0</v>
      </c>
      <c r="L15" s="243">
        <v>21</v>
      </c>
      <c r="M15" s="243">
        <f>G15*(1+L15/100)</f>
        <v>0</v>
      </c>
      <c r="N15" s="241">
        <v>0</v>
      </c>
      <c r="O15" s="241">
        <f>ROUND(E15*N15,2)</f>
        <v>0</v>
      </c>
      <c r="P15" s="241">
        <v>0</v>
      </c>
      <c r="Q15" s="241">
        <f>ROUND(E15*P15,2)</f>
        <v>0</v>
      </c>
      <c r="R15" s="243"/>
      <c r="S15" s="243" t="s">
        <v>542</v>
      </c>
      <c r="T15" s="244" t="s">
        <v>203</v>
      </c>
      <c r="U15" s="222">
        <v>0</v>
      </c>
      <c r="V15" s="222">
        <f>ROUND(E15*U15,2)</f>
        <v>0</v>
      </c>
      <c r="W15" s="222"/>
      <c r="X15" s="222" t="s">
        <v>226</v>
      </c>
      <c r="Y15" s="222" t="s">
        <v>204</v>
      </c>
      <c r="Z15" s="212"/>
      <c r="AA15" s="212"/>
      <c r="AB15" s="212"/>
      <c r="AC15" s="212"/>
      <c r="AD15" s="212"/>
      <c r="AE15" s="212"/>
      <c r="AF15" s="212"/>
      <c r="AG15" s="212" t="s">
        <v>227</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x14ac:dyDescent="0.25">
      <c r="A16" s="224" t="s">
        <v>197</v>
      </c>
      <c r="B16" s="225" t="s">
        <v>121</v>
      </c>
      <c r="C16" s="245" t="s">
        <v>122</v>
      </c>
      <c r="D16" s="226"/>
      <c r="E16" s="227"/>
      <c r="F16" s="228"/>
      <c r="G16" s="228">
        <f>SUMIF(AG17:AG17,"&lt;&gt;NOR",G17:G17)</f>
        <v>0</v>
      </c>
      <c r="H16" s="228"/>
      <c r="I16" s="228">
        <f>SUM(I17:I17)</f>
        <v>0</v>
      </c>
      <c r="J16" s="228"/>
      <c r="K16" s="228">
        <f>SUM(K17:K17)</f>
        <v>0</v>
      </c>
      <c r="L16" s="228"/>
      <c r="M16" s="228">
        <f>SUM(M17:M17)</f>
        <v>0</v>
      </c>
      <c r="N16" s="227"/>
      <c r="O16" s="227">
        <f>SUM(O17:O17)</f>
        <v>0.02</v>
      </c>
      <c r="P16" s="227"/>
      <c r="Q16" s="227">
        <f>SUM(Q17:Q17)</f>
        <v>0</v>
      </c>
      <c r="R16" s="228"/>
      <c r="S16" s="228"/>
      <c r="T16" s="229"/>
      <c r="U16" s="223"/>
      <c r="V16" s="223">
        <f>SUM(V17:V17)</f>
        <v>0</v>
      </c>
      <c r="W16" s="223"/>
      <c r="X16" s="223"/>
      <c r="Y16" s="223"/>
      <c r="AG16" t="s">
        <v>198</v>
      </c>
    </row>
    <row r="17" spans="1:60" outlineLevel="1" x14ac:dyDescent="0.25">
      <c r="A17" s="238">
        <v>8</v>
      </c>
      <c r="B17" s="239" t="s">
        <v>857</v>
      </c>
      <c r="C17" s="246" t="s">
        <v>858</v>
      </c>
      <c r="D17" s="240" t="s">
        <v>239</v>
      </c>
      <c r="E17" s="241">
        <v>6</v>
      </c>
      <c r="F17" s="242"/>
      <c r="G17" s="243">
        <f>ROUND(E17*F17,2)</f>
        <v>0</v>
      </c>
      <c r="H17" s="242"/>
      <c r="I17" s="243">
        <f>ROUND(E17*H17,2)</f>
        <v>0</v>
      </c>
      <c r="J17" s="242"/>
      <c r="K17" s="243">
        <f>ROUND(E17*J17,2)</f>
        <v>0</v>
      </c>
      <c r="L17" s="243">
        <v>21</v>
      </c>
      <c r="M17" s="243">
        <f>G17*(1+L17/100)</f>
        <v>0</v>
      </c>
      <c r="N17" s="241">
        <v>3.1800000000000001E-3</v>
      </c>
      <c r="O17" s="241">
        <f>ROUND(E17*N17,2)</f>
        <v>0.02</v>
      </c>
      <c r="P17" s="241">
        <v>0</v>
      </c>
      <c r="Q17" s="241">
        <f>ROUND(E17*P17,2)</f>
        <v>0</v>
      </c>
      <c r="R17" s="243"/>
      <c r="S17" s="243" t="s">
        <v>542</v>
      </c>
      <c r="T17" s="244" t="s">
        <v>203</v>
      </c>
      <c r="U17" s="222">
        <v>0</v>
      </c>
      <c r="V17" s="222">
        <f>ROUND(E17*U17,2)</f>
        <v>0</v>
      </c>
      <c r="W17" s="222"/>
      <c r="X17" s="222" t="s">
        <v>226</v>
      </c>
      <c r="Y17" s="222" t="s">
        <v>204</v>
      </c>
      <c r="Z17" s="212"/>
      <c r="AA17" s="212"/>
      <c r="AB17" s="212"/>
      <c r="AC17" s="212"/>
      <c r="AD17" s="212"/>
      <c r="AE17" s="212"/>
      <c r="AF17" s="212"/>
      <c r="AG17" s="212" t="s">
        <v>844</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x14ac:dyDescent="0.25">
      <c r="A18" s="224" t="s">
        <v>197</v>
      </c>
      <c r="B18" s="225" t="s">
        <v>123</v>
      </c>
      <c r="C18" s="245" t="s">
        <v>124</v>
      </c>
      <c r="D18" s="226"/>
      <c r="E18" s="227"/>
      <c r="F18" s="228"/>
      <c r="G18" s="228">
        <f>SUMIF(AG19:AG32,"&lt;&gt;NOR",G19:G32)</f>
        <v>0</v>
      </c>
      <c r="H18" s="228"/>
      <c r="I18" s="228">
        <f>SUM(I19:I32)</f>
        <v>0</v>
      </c>
      <c r="J18" s="228"/>
      <c r="K18" s="228">
        <f>SUM(K19:K32)</f>
        <v>0</v>
      </c>
      <c r="L18" s="228"/>
      <c r="M18" s="228">
        <f>SUM(M19:M32)</f>
        <v>0</v>
      </c>
      <c r="N18" s="227"/>
      <c r="O18" s="227">
        <f>SUM(O19:O32)</f>
        <v>26.45</v>
      </c>
      <c r="P18" s="227"/>
      <c r="Q18" s="227">
        <f>SUM(Q19:Q32)</f>
        <v>0</v>
      </c>
      <c r="R18" s="228"/>
      <c r="S18" s="228"/>
      <c r="T18" s="229"/>
      <c r="U18" s="223"/>
      <c r="V18" s="223">
        <f>SUM(V19:V32)</f>
        <v>0</v>
      </c>
      <c r="W18" s="223"/>
      <c r="X18" s="223"/>
      <c r="Y18" s="223"/>
      <c r="AG18" t="s">
        <v>198</v>
      </c>
    </row>
    <row r="19" spans="1:60" outlineLevel="1" x14ac:dyDescent="0.25">
      <c r="A19" s="238">
        <v>9</v>
      </c>
      <c r="B19" s="239" t="s">
        <v>859</v>
      </c>
      <c r="C19" s="246" t="s">
        <v>860</v>
      </c>
      <c r="D19" s="240" t="s">
        <v>239</v>
      </c>
      <c r="E19" s="241">
        <v>2</v>
      </c>
      <c r="F19" s="242"/>
      <c r="G19" s="243">
        <f>ROUND(E19*F19,2)</f>
        <v>0</v>
      </c>
      <c r="H19" s="242"/>
      <c r="I19" s="243">
        <f>ROUND(E19*H19,2)</f>
        <v>0</v>
      </c>
      <c r="J19" s="242"/>
      <c r="K19" s="243">
        <f>ROUND(E19*J19,2)</f>
        <v>0</v>
      </c>
      <c r="L19" s="243">
        <v>21</v>
      </c>
      <c r="M19" s="243">
        <f>G19*(1+L19/100)</f>
        <v>0</v>
      </c>
      <c r="N19" s="241">
        <v>8.5999999999999998E-4</v>
      </c>
      <c r="O19" s="241">
        <f>ROUND(E19*N19,2)</f>
        <v>0</v>
      </c>
      <c r="P19" s="241">
        <v>0</v>
      </c>
      <c r="Q19" s="241">
        <f>ROUND(E19*P19,2)</f>
        <v>0</v>
      </c>
      <c r="R19" s="243"/>
      <c r="S19" s="243" t="s">
        <v>542</v>
      </c>
      <c r="T19" s="244" t="s">
        <v>203</v>
      </c>
      <c r="U19" s="222">
        <v>0</v>
      </c>
      <c r="V19" s="222">
        <f>ROUND(E19*U19,2)</f>
        <v>0</v>
      </c>
      <c r="W19" s="222"/>
      <c r="X19" s="222" t="s">
        <v>226</v>
      </c>
      <c r="Y19" s="222" t="s">
        <v>204</v>
      </c>
      <c r="Z19" s="212"/>
      <c r="AA19" s="212"/>
      <c r="AB19" s="212"/>
      <c r="AC19" s="212"/>
      <c r="AD19" s="212"/>
      <c r="AE19" s="212"/>
      <c r="AF19" s="212"/>
      <c r="AG19" s="212" t="s">
        <v>844</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8">
        <v>10</v>
      </c>
      <c r="B20" s="239" t="s">
        <v>861</v>
      </c>
      <c r="C20" s="246" t="s">
        <v>862</v>
      </c>
      <c r="D20" s="240" t="s">
        <v>239</v>
      </c>
      <c r="E20" s="241">
        <v>2</v>
      </c>
      <c r="F20" s="242"/>
      <c r="G20" s="243">
        <f>ROUND(E20*F20,2)</f>
        <v>0</v>
      </c>
      <c r="H20" s="242"/>
      <c r="I20" s="243">
        <f>ROUND(E20*H20,2)</f>
        <v>0</v>
      </c>
      <c r="J20" s="242"/>
      <c r="K20" s="243">
        <f>ROUND(E20*J20,2)</f>
        <v>0</v>
      </c>
      <c r="L20" s="243">
        <v>21</v>
      </c>
      <c r="M20" s="243">
        <f>G20*(1+L20/100)</f>
        <v>0</v>
      </c>
      <c r="N20" s="241">
        <v>1.6000000000000001E-3</v>
      </c>
      <c r="O20" s="241">
        <f>ROUND(E20*N20,2)</f>
        <v>0</v>
      </c>
      <c r="P20" s="241">
        <v>0</v>
      </c>
      <c r="Q20" s="241">
        <f>ROUND(E20*P20,2)</f>
        <v>0</v>
      </c>
      <c r="R20" s="243"/>
      <c r="S20" s="243" t="s">
        <v>542</v>
      </c>
      <c r="T20" s="244" t="s">
        <v>203</v>
      </c>
      <c r="U20" s="222">
        <v>0</v>
      </c>
      <c r="V20" s="222">
        <f>ROUND(E20*U20,2)</f>
        <v>0</v>
      </c>
      <c r="W20" s="222"/>
      <c r="X20" s="222" t="s">
        <v>226</v>
      </c>
      <c r="Y20" s="222" t="s">
        <v>204</v>
      </c>
      <c r="Z20" s="212"/>
      <c r="AA20" s="212"/>
      <c r="AB20" s="212"/>
      <c r="AC20" s="212"/>
      <c r="AD20" s="212"/>
      <c r="AE20" s="212"/>
      <c r="AF20" s="212"/>
      <c r="AG20" s="212" t="s">
        <v>844</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8">
        <v>11</v>
      </c>
      <c r="B21" s="239" t="s">
        <v>863</v>
      </c>
      <c r="C21" s="246" t="s">
        <v>864</v>
      </c>
      <c r="D21" s="240" t="s">
        <v>357</v>
      </c>
      <c r="E21" s="241">
        <v>110</v>
      </c>
      <c r="F21" s="242"/>
      <c r="G21" s="243">
        <f>ROUND(E21*F21,2)</f>
        <v>0</v>
      </c>
      <c r="H21" s="242"/>
      <c r="I21" s="243">
        <f>ROUND(E21*H21,2)</f>
        <v>0</v>
      </c>
      <c r="J21" s="242"/>
      <c r="K21" s="243">
        <f>ROUND(E21*J21,2)</f>
        <v>0</v>
      </c>
      <c r="L21" s="243">
        <v>21</v>
      </c>
      <c r="M21" s="243">
        <f>G21*(1+L21/100)</f>
        <v>0</v>
      </c>
      <c r="N21" s="241">
        <v>4.9500000000000002E-2</v>
      </c>
      <c r="O21" s="241">
        <f>ROUND(E21*N21,2)</f>
        <v>5.45</v>
      </c>
      <c r="P21" s="241">
        <v>0</v>
      </c>
      <c r="Q21" s="241">
        <f>ROUND(E21*P21,2)</f>
        <v>0</v>
      </c>
      <c r="R21" s="243"/>
      <c r="S21" s="243" t="s">
        <v>542</v>
      </c>
      <c r="T21" s="244" t="s">
        <v>203</v>
      </c>
      <c r="U21" s="222">
        <v>0</v>
      </c>
      <c r="V21" s="222">
        <f>ROUND(E21*U21,2)</f>
        <v>0</v>
      </c>
      <c r="W21" s="222"/>
      <c r="X21" s="222" t="s">
        <v>226</v>
      </c>
      <c r="Y21" s="222" t="s">
        <v>204</v>
      </c>
      <c r="Z21" s="212"/>
      <c r="AA21" s="212"/>
      <c r="AB21" s="212"/>
      <c r="AC21" s="212"/>
      <c r="AD21" s="212"/>
      <c r="AE21" s="212"/>
      <c r="AF21" s="212"/>
      <c r="AG21" s="212" t="s">
        <v>844</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38">
        <v>12</v>
      </c>
      <c r="B22" s="239" t="s">
        <v>865</v>
      </c>
      <c r="C22" s="246" t="s">
        <v>866</v>
      </c>
      <c r="D22" s="240" t="s">
        <v>357</v>
      </c>
      <c r="E22" s="241">
        <v>73</v>
      </c>
      <c r="F22" s="242"/>
      <c r="G22" s="243">
        <f>ROUND(E22*F22,2)</f>
        <v>0</v>
      </c>
      <c r="H22" s="242"/>
      <c r="I22" s="243">
        <f>ROUND(E22*H22,2)</f>
        <v>0</v>
      </c>
      <c r="J22" s="242"/>
      <c r="K22" s="243">
        <f>ROUND(E22*J22,2)</f>
        <v>0</v>
      </c>
      <c r="L22" s="243">
        <v>21</v>
      </c>
      <c r="M22" s="243">
        <f>G22*(1+L22/100)</f>
        <v>0</v>
      </c>
      <c r="N22" s="241">
        <v>5.11E-2</v>
      </c>
      <c r="O22" s="241">
        <f>ROUND(E22*N22,2)</f>
        <v>3.73</v>
      </c>
      <c r="P22" s="241">
        <v>0</v>
      </c>
      <c r="Q22" s="241">
        <f>ROUND(E22*P22,2)</f>
        <v>0</v>
      </c>
      <c r="R22" s="243"/>
      <c r="S22" s="243" t="s">
        <v>542</v>
      </c>
      <c r="T22" s="244" t="s">
        <v>203</v>
      </c>
      <c r="U22" s="222">
        <v>0</v>
      </c>
      <c r="V22" s="222">
        <f>ROUND(E22*U22,2)</f>
        <v>0</v>
      </c>
      <c r="W22" s="222"/>
      <c r="X22" s="222" t="s">
        <v>226</v>
      </c>
      <c r="Y22" s="222" t="s">
        <v>204</v>
      </c>
      <c r="Z22" s="212"/>
      <c r="AA22" s="212"/>
      <c r="AB22" s="212"/>
      <c r="AC22" s="212"/>
      <c r="AD22" s="212"/>
      <c r="AE22" s="212"/>
      <c r="AF22" s="212"/>
      <c r="AG22" s="212" t="s">
        <v>844</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8">
        <v>13</v>
      </c>
      <c r="B23" s="239" t="s">
        <v>867</v>
      </c>
      <c r="C23" s="246" t="s">
        <v>868</v>
      </c>
      <c r="D23" s="240" t="s">
        <v>357</v>
      </c>
      <c r="E23" s="241">
        <v>86</v>
      </c>
      <c r="F23" s="242"/>
      <c r="G23" s="243">
        <f>ROUND(E23*F23,2)</f>
        <v>0</v>
      </c>
      <c r="H23" s="242"/>
      <c r="I23" s="243">
        <f>ROUND(E23*H23,2)</f>
        <v>0</v>
      </c>
      <c r="J23" s="242"/>
      <c r="K23" s="243">
        <f>ROUND(E23*J23,2)</f>
        <v>0</v>
      </c>
      <c r="L23" s="243">
        <v>21</v>
      </c>
      <c r="M23" s="243">
        <f>G23*(1+L23/100)</f>
        <v>0</v>
      </c>
      <c r="N23" s="241">
        <v>5.9339999999999997E-2</v>
      </c>
      <c r="O23" s="241">
        <f>ROUND(E23*N23,2)</f>
        <v>5.0999999999999996</v>
      </c>
      <c r="P23" s="241">
        <v>0</v>
      </c>
      <c r="Q23" s="241">
        <f>ROUND(E23*P23,2)</f>
        <v>0</v>
      </c>
      <c r="R23" s="243"/>
      <c r="S23" s="243" t="s">
        <v>542</v>
      </c>
      <c r="T23" s="244" t="s">
        <v>203</v>
      </c>
      <c r="U23" s="222">
        <v>0</v>
      </c>
      <c r="V23" s="222">
        <f>ROUND(E23*U23,2)</f>
        <v>0</v>
      </c>
      <c r="W23" s="222"/>
      <c r="X23" s="222" t="s">
        <v>226</v>
      </c>
      <c r="Y23" s="222" t="s">
        <v>204</v>
      </c>
      <c r="Z23" s="212"/>
      <c r="AA23" s="212"/>
      <c r="AB23" s="212"/>
      <c r="AC23" s="212"/>
      <c r="AD23" s="212"/>
      <c r="AE23" s="212"/>
      <c r="AF23" s="212"/>
      <c r="AG23" s="212" t="s">
        <v>844</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8">
        <v>14</v>
      </c>
      <c r="B24" s="239" t="s">
        <v>869</v>
      </c>
      <c r="C24" s="246" t="s">
        <v>870</v>
      </c>
      <c r="D24" s="240" t="s">
        <v>357</v>
      </c>
      <c r="E24" s="241">
        <v>73</v>
      </c>
      <c r="F24" s="242"/>
      <c r="G24" s="243">
        <f>ROUND(E24*F24,2)</f>
        <v>0</v>
      </c>
      <c r="H24" s="242"/>
      <c r="I24" s="243">
        <f>ROUND(E24*H24,2)</f>
        <v>0</v>
      </c>
      <c r="J24" s="242"/>
      <c r="K24" s="243">
        <f>ROUND(E24*J24,2)</f>
        <v>0</v>
      </c>
      <c r="L24" s="243">
        <v>21</v>
      </c>
      <c r="M24" s="243">
        <f>G24*(1+L24/100)</f>
        <v>0</v>
      </c>
      <c r="N24" s="241">
        <v>0.10877000000000001</v>
      </c>
      <c r="O24" s="241">
        <f>ROUND(E24*N24,2)</f>
        <v>7.94</v>
      </c>
      <c r="P24" s="241">
        <v>0</v>
      </c>
      <c r="Q24" s="241">
        <f>ROUND(E24*P24,2)</f>
        <v>0</v>
      </c>
      <c r="R24" s="243"/>
      <c r="S24" s="243" t="s">
        <v>542</v>
      </c>
      <c r="T24" s="244" t="s">
        <v>203</v>
      </c>
      <c r="U24" s="222">
        <v>0</v>
      </c>
      <c r="V24" s="222">
        <f>ROUND(E24*U24,2)</f>
        <v>0</v>
      </c>
      <c r="W24" s="222"/>
      <c r="X24" s="222" t="s">
        <v>226</v>
      </c>
      <c r="Y24" s="222" t="s">
        <v>204</v>
      </c>
      <c r="Z24" s="212"/>
      <c r="AA24" s="212"/>
      <c r="AB24" s="212"/>
      <c r="AC24" s="212"/>
      <c r="AD24" s="212"/>
      <c r="AE24" s="212"/>
      <c r="AF24" s="212"/>
      <c r="AG24" s="212" t="s">
        <v>844</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8">
        <v>15</v>
      </c>
      <c r="B25" s="239" t="s">
        <v>871</v>
      </c>
      <c r="C25" s="246" t="s">
        <v>872</v>
      </c>
      <c r="D25" s="240" t="s">
        <v>357</v>
      </c>
      <c r="E25" s="241">
        <v>51</v>
      </c>
      <c r="F25" s="242"/>
      <c r="G25" s="243">
        <f>ROUND(E25*F25,2)</f>
        <v>0</v>
      </c>
      <c r="H25" s="242"/>
      <c r="I25" s="243">
        <f>ROUND(E25*H25,2)</f>
        <v>0</v>
      </c>
      <c r="J25" s="242"/>
      <c r="K25" s="243">
        <f>ROUND(E25*J25,2)</f>
        <v>0</v>
      </c>
      <c r="L25" s="243">
        <v>21</v>
      </c>
      <c r="M25" s="243">
        <f>G25*(1+L25/100)</f>
        <v>0</v>
      </c>
      <c r="N25" s="241">
        <v>8.1089999999999995E-2</v>
      </c>
      <c r="O25" s="241">
        <f>ROUND(E25*N25,2)</f>
        <v>4.1399999999999997</v>
      </c>
      <c r="P25" s="241">
        <v>0</v>
      </c>
      <c r="Q25" s="241">
        <f>ROUND(E25*P25,2)</f>
        <v>0</v>
      </c>
      <c r="R25" s="243"/>
      <c r="S25" s="243" t="s">
        <v>542</v>
      </c>
      <c r="T25" s="244" t="s">
        <v>203</v>
      </c>
      <c r="U25" s="222">
        <v>0</v>
      </c>
      <c r="V25" s="222">
        <f>ROUND(E25*U25,2)</f>
        <v>0</v>
      </c>
      <c r="W25" s="222"/>
      <c r="X25" s="222" t="s">
        <v>226</v>
      </c>
      <c r="Y25" s="222" t="s">
        <v>204</v>
      </c>
      <c r="Z25" s="212"/>
      <c r="AA25" s="212"/>
      <c r="AB25" s="212"/>
      <c r="AC25" s="212"/>
      <c r="AD25" s="212"/>
      <c r="AE25" s="212"/>
      <c r="AF25" s="212"/>
      <c r="AG25" s="212" t="s">
        <v>844</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38">
        <v>16</v>
      </c>
      <c r="B26" s="239" t="s">
        <v>873</v>
      </c>
      <c r="C26" s="246" t="s">
        <v>874</v>
      </c>
      <c r="D26" s="240" t="s">
        <v>239</v>
      </c>
      <c r="E26" s="241">
        <v>96</v>
      </c>
      <c r="F26" s="242"/>
      <c r="G26" s="243">
        <f>ROUND(E26*F26,2)</f>
        <v>0</v>
      </c>
      <c r="H26" s="242"/>
      <c r="I26" s="243">
        <f>ROUND(E26*H26,2)</f>
        <v>0</v>
      </c>
      <c r="J26" s="242"/>
      <c r="K26" s="243">
        <f>ROUND(E26*J26,2)</f>
        <v>0</v>
      </c>
      <c r="L26" s="243">
        <v>21</v>
      </c>
      <c r="M26" s="243">
        <f>G26*(1+L26/100)</f>
        <v>0</v>
      </c>
      <c r="N26" s="241">
        <v>9.6000000000000002E-4</v>
      </c>
      <c r="O26" s="241">
        <f>ROUND(E26*N26,2)</f>
        <v>0.09</v>
      </c>
      <c r="P26" s="241">
        <v>0</v>
      </c>
      <c r="Q26" s="241">
        <f>ROUND(E26*P26,2)</f>
        <v>0</v>
      </c>
      <c r="R26" s="243"/>
      <c r="S26" s="243" t="s">
        <v>542</v>
      </c>
      <c r="T26" s="244" t="s">
        <v>203</v>
      </c>
      <c r="U26" s="222">
        <v>0</v>
      </c>
      <c r="V26" s="222">
        <f>ROUND(E26*U26,2)</f>
        <v>0</v>
      </c>
      <c r="W26" s="222"/>
      <c r="X26" s="222" t="s">
        <v>226</v>
      </c>
      <c r="Y26" s="222" t="s">
        <v>204</v>
      </c>
      <c r="Z26" s="212"/>
      <c r="AA26" s="212"/>
      <c r="AB26" s="212"/>
      <c r="AC26" s="212"/>
      <c r="AD26" s="212"/>
      <c r="AE26" s="212"/>
      <c r="AF26" s="212"/>
      <c r="AG26" s="212" t="s">
        <v>844</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8">
        <v>17</v>
      </c>
      <c r="B27" s="239" t="s">
        <v>875</v>
      </c>
      <c r="C27" s="246" t="s">
        <v>876</v>
      </c>
      <c r="D27" s="240" t="s">
        <v>239</v>
      </c>
      <c r="E27" s="241">
        <v>10</v>
      </c>
      <c r="F27" s="242"/>
      <c r="G27" s="243">
        <f>ROUND(E27*F27,2)</f>
        <v>0</v>
      </c>
      <c r="H27" s="242"/>
      <c r="I27" s="243">
        <f>ROUND(E27*H27,2)</f>
        <v>0</v>
      </c>
      <c r="J27" s="242"/>
      <c r="K27" s="243">
        <f>ROUND(E27*J27,2)</f>
        <v>0</v>
      </c>
      <c r="L27" s="243">
        <v>21</v>
      </c>
      <c r="M27" s="243">
        <f>G27*(1+L27/100)</f>
        <v>0</v>
      </c>
      <c r="N27" s="241">
        <v>1E-4</v>
      </c>
      <c r="O27" s="241">
        <f>ROUND(E27*N27,2)</f>
        <v>0</v>
      </c>
      <c r="P27" s="241">
        <v>0</v>
      </c>
      <c r="Q27" s="241">
        <f>ROUND(E27*P27,2)</f>
        <v>0</v>
      </c>
      <c r="R27" s="243"/>
      <c r="S27" s="243" t="s">
        <v>542</v>
      </c>
      <c r="T27" s="244" t="s">
        <v>203</v>
      </c>
      <c r="U27" s="222">
        <v>0</v>
      </c>
      <c r="V27" s="222">
        <f>ROUND(E27*U27,2)</f>
        <v>0</v>
      </c>
      <c r="W27" s="222"/>
      <c r="X27" s="222" t="s">
        <v>226</v>
      </c>
      <c r="Y27" s="222" t="s">
        <v>204</v>
      </c>
      <c r="Z27" s="212"/>
      <c r="AA27" s="212"/>
      <c r="AB27" s="212"/>
      <c r="AC27" s="212"/>
      <c r="AD27" s="212"/>
      <c r="AE27" s="212"/>
      <c r="AF27" s="212"/>
      <c r="AG27" s="212" t="s">
        <v>844</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8">
        <v>18</v>
      </c>
      <c r="B28" s="239" t="s">
        <v>877</v>
      </c>
      <c r="C28" s="246" t="s">
        <v>878</v>
      </c>
      <c r="D28" s="240" t="s">
        <v>239</v>
      </c>
      <c r="E28" s="241">
        <v>8</v>
      </c>
      <c r="F28" s="242"/>
      <c r="G28" s="243">
        <f>ROUND(E28*F28,2)</f>
        <v>0</v>
      </c>
      <c r="H28" s="242"/>
      <c r="I28" s="243">
        <f>ROUND(E28*H28,2)</f>
        <v>0</v>
      </c>
      <c r="J28" s="242"/>
      <c r="K28" s="243">
        <f>ROUND(E28*J28,2)</f>
        <v>0</v>
      </c>
      <c r="L28" s="243">
        <v>21</v>
      </c>
      <c r="M28" s="243">
        <f>G28*(1+L28/100)</f>
        <v>0</v>
      </c>
      <c r="N28" s="241">
        <v>2.4000000000000001E-4</v>
      </c>
      <c r="O28" s="241">
        <f>ROUND(E28*N28,2)</f>
        <v>0</v>
      </c>
      <c r="P28" s="241">
        <v>0</v>
      </c>
      <c r="Q28" s="241">
        <f>ROUND(E28*P28,2)</f>
        <v>0</v>
      </c>
      <c r="R28" s="243"/>
      <c r="S28" s="243" t="s">
        <v>542</v>
      </c>
      <c r="T28" s="244" t="s">
        <v>203</v>
      </c>
      <c r="U28" s="222">
        <v>0</v>
      </c>
      <c r="V28" s="222">
        <f>ROUND(E28*U28,2)</f>
        <v>0</v>
      </c>
      <c r="W28" s="222"/>
      <c r="X28" s="222" t="s">
        <v>226</v>
      </c>
      <c r="Y28" s="222" t="s">
        <v>204</v>
      </c>
      <c r="Z28" s="212"/>
      <c r="AA28" s="212"/>
      <c r="AB28" s="212"/>
      <c r="AC28" s="212"/>
      <c r="AD28" s="212"/>
      <c r="AE28" s="212"/>
      <c r="AF28" s="212"/>
      <c r="AG28" s="212" t="s">
        <v>844</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8">
        <v>19</v>
      </c>
      <c r="B29" s="239" t="s">
        <v>879</v>
      </c>
      <c r="C29" s="246" t="s">
        <v>880</v>
      </c>
      <c r="D29" s="240" t="s">
        <v>239</v>
      </c>
      <c r="E29" s="241">
        <v>8</v>
      </c>
      <c r="F29" s="242"/>
      <c r="G29" s="243">
        <f>ROUND(E29*F29,2)</f>
        <v>0</v>
      </c>
      <c r="H29" s="242"/>
      <c r="I29" s="243">
        <f>ROUND(E29*H29,2)</f>
        <v>0</v>
      </c>
      <c r="J29" s="242"/>
      <c r="K29" s="243">
        <f>ROUND(E29*J29,2)</f>
        <v>0</v>
      </c>
      <c r="L29" s="243">
        <v>21</v>
      </c>
      <c r="M29" s="243">
        <f>G29*(1+L29/100)</f>
        <v>0</v>
      </c>
      <c r="N29" s="241">
        <v>4.0000000000000002E-4</v>
      </c>
      <c r="O29" s="241">
        <f>ROUND(E29*N29,2)</f>
        <v>0</v>
      </c>
      <c r="P29" s="241">
        <v>0</v>
      </c>
      <c r="Q29" s="241">
        <f>ROUND(E29*P29,2)</f>
        <v>0</v>
      </c>
      <c r="R29" s="243"/>
      <c r="S29" s="243" t="s">
        <v>542</v>
      </c>
      <c r="T29" s="244" t="s">
        <v>203</v>
      </c>
      <c r="U29" s="222">
        <v>0</v>
      </c>
      <c r="V29" s="222">
        <f>ROUND(E29*U29,2)</f>
        <v>0</v>
      </c>
      <c r="W29" s="222"/>
      <c r="X29" s="222" t="s">
        <v>226</v>
      </c>
      <c r="Y29" s="222" t="s">
        <v>204</v>
      </c>
      <c r="Z29" s="212"/>
      <c r="AA29" s="212"/>
      <c r="AB29" s="212"/>
      <c r="AC29" s="212"/>
      <c r="AD29" s="212"/>
      <c r="AE29" s="212"/>
      <c r="AF29" s="212"/>
      <c r="AG29" s="212" t="s">
        <v>844</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8">
        <v>20</v>
      </c>
      <c r="B30" s="239" t="s">
        <v>881</v>
      </c>
      <c r="C30" s="246" t="s">
        <v>882</v>
      </c>
      <c r="D30" s="240" t="s">
        <v>239</v>
      </c>
      <c r="E30" s="241">
        <v>6</v>
      </c>
      <c r="F30" s="242"/>
      <c r="G30" s="243">
        <f>ROUND(E30*F30,2)</f>
        <v>0</v>
      </c>
      <c r="H30" s="242"/>
      <c r="I30" s="243">
        <f>ROUND(E30*H30,2)</f>
        <v>0</v>
      </c>
      <c r="J30" s="242"/>
      <c r="K30" s="243">
        <f>ROUND(E30*J30,2)</f>
        <v>0</v>
      </c>
      <c r="L30" s="243">
        <v>21</v>
      </c>
      <c r="M30" s="243">
        <f>G30*(1+L30/100)</f>
        <v>0</v>
      </c>
      <c r="N30" s="241">
        <v>3.6000000000000002E-4</v>
      </c>
      <c r="O30" s="241">
        <f>ROUND(E30*N30,2)</f>
        <v>0</v>
      </c>
      <c r="P30" s="241">
        <v>0</v>
      </c>
      <c r="Q30" s="241">
        <f>ROUND(E30*P30,2)</f>
        <v>0</v>
      </c>
      <c r="R30" s="243"/>
      <c r="S30" s="243" t="s">
        <v>542</v>
      </c>
      <c r="T30" s="244" t="s">
        <v>203</v>
      </c>
      <c r="U30" s="222">
        <v>0</v>
      </c>
      <c r="V30" s="222">
        <f>ROUND(E30*U30,2)</f>
        <v>0</v>
      </c>
      <c r="W30" s="222"/>
      <c r="X30" s="222" t="s">
        <v>226</v>
      </c>
      <c r="Y30" s="222" t="s">
        <v>204</v>
      </c>
      <c r="Z30" s="212"/>
      <c r="AA30" s="212"/>
      <c r="AB30" s="212"/>
      <c r="AC30" s="212"/>
      <c r="AD30" s="212"/>
      <c r="AE30" s="212"/>
      <c r="AF30" s="212"/>
      <c r="AG30" s="212" t="s">
        <v>844</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8">
        <v>21</v>
      </c>
      <c r="B31" s="239" t="s">
        <v>883</v>
      </c>
      <c r="C31" s="246" t="s">
        <v>884</v>
      </c>
      <c r="D31" s="240" t="s">
        <v>357</v>
      </c>
      <c r="E31" s="241">
        <v>393</v>
      </c>
      <c r="F31" s="242"/>
      <c r="G31" s="243">
        <f>ROUND(E31*F31,2)</f>
        <v>0</v>
      </c>
      <c r="H31" s="242"/>
      <c r="I31" s="243">
        <f>ROUND(E31*H31,2)</f>
        <v>0</v>
      </c>
      <c r="J31" s="242"/>
      <c r="K31" s="243">
        <f>ROUND(E31*J31,2)</f>
        <v>0</v>
      </c>
      <c r="L31" s="243">
        <v>21</v>
      </c>
      <c r="M31" s="243">
        <f>G31*(1+L31/100)</f>
        <v>0</v>
      </c>
      <c r="N31" s="241">
        <v>0</v>
      </c>
      <c r="O31" s="241">
        <f>ROUND(E31*N31,2)</f>
        <v>0</v>
      </c>
      <c r="P31" s="241">
        <v>0</v>
      </c>
      <c r="Q31" s="241">
        <f>ROUND(E31*P31,2)</f>
        <v>0</v>
      </c>
      <c r="R31" s="243"/>
      <c r="S31" s="243" t="s">
        <v>542</v>
      </c>
      <c r="T31" s="244" t="s">
        <v>203</v>
      </c>
      <c r="U31" s="222">
        <v>0</v>
      </c>
      <c r="V31" s="222">
        <f>ROUND(E31*U31,2)</f>
        <v>0</v>
      </c>
      <c r="W31" s="222"/>
      <c r="X31" s="222" t="s">
        <v>226</v>
      </c>
      <c r="Y31" s="222" t="s">
        <v>204</v>
      </c>
      <c r="Z31" s="212"/>
      <c r="AA31" s="212"/>
      <c r="AB31" s="212"/>
      <c r="AC31" s="212"/>
      <c r="AD31" s="212"/>
      <c r="AE31" s="212"/>
      <c r="AF31" s="212"/>
      <c r="AG31" s="212" t="s">
        <v>844</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8">
        <v>22</v>
      </c>
      <c r="B32" s="239" t="s">
        <v>885</v>
      </c>
      <c r="C32" s="246" t="s">
        <v>886</v>
      </c>
      <c r="D32" s="240" t="s">
        <v>0</v>
      </c>
      <c r="E32" s="241">
        <v>2746.239</v>
      </c>
      <c r="F32" s="242"/>
      <c r="G32" s="243">
        <f>ROUND(E32*F32,2)</f>
        <v>0</v>
      </c>
      <c r="H32" s="242"/>
      <c r="I32" s="243">
        <f>ROUND(E32*H32,2)</f>
        <v>0</v>
      </c>
      <c r="J32" s="242"/>
      <c r="K32" s="243">
        <f>ROUND(E32*J32,2)</f>
        <v>0</v>
      </c>
      <c r="L32" s="243">
        <v>21</v>
      </c>
      <c r="M32" s="243">
        <f>G32*(1+L32/100)</f>
        <v>0</v>
      </c>
      <c r="N32" s="241">
        <v>0</v>
      </c>
      <c r="O32" s="241">
        <f>ROUND(E32*N32,2)</f>
        <v>0</v>
      </c>
      <c r="P32" s="241">
        <v>0</v>
      </c>
      <c r="Q32" s="241">
        <f>ROUND(E32*P32,2)</f>
        <v>0</v>
      </c>
      <c r="R32" s="243"/>
      <c r="S32" s="243" t="s">
        <v>542</v>
      </c>
      <c r="T32" s="244" t="s">
        <v>203</v>
      </c>
      <c r="U32" s="222">
        <v>0</v>
      </c>
      <c r="V32" s="222">
        <f>ROUND(E32*U32,2)</f>
        <v>0</v>
      </c>
      <c r="W32" s="222"/>
      <c r="X32" s="222" t="s">
        <v>226</v>
      </c>
      <c r="Y32" s="222" t="s">
        <v>204</v>
      </c>
      <c r="Z32" s="212"/>
      <c r="AA32" s="212"/>
      <c r="AB32" s="212"/>
      <c r="AC32" s="212"/>
      <c r="AD32" s="212"/>
      <c r="AE32" s="212"/>
      <c r="AF32" s="212"/>
      <c r="AG32" s="212" t="s">
        <v>844</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x14ac:dyDescent="0.25">
      <c r="A33" s="224" t="s">
        <v>197</v>
      </c>
      <c r="B33" s="225" t="s">
        <v>125</v>
      </c>
      <c r="C33" s="245" t="s">
        <v>126</v>
      </c>
      <c r="D33" s="226"/>
      <c r="E33" s="227"/>
      <c r="F33" s="228"/>
      <c r="G33" s="228">
        <f>SUMIF(AG34:AG46,"&lt;&gt;NOR",G34:G46)</f>
        <v>0</v>
      </c>
      <c r="H33" s="228"/>
      <c r="I33" s="228">
        <f>SUM(I34:I46)</f>
        <v>0</v>
      </c>
      <c r="J33" s="228"/>
      <c r="K33" s="228">
        <f>SUM(K34:K46)</f>
        <v>0</v>
      </c>
      <c r="L33" s="228"/>
      <c r="M33" s="228">
        <f>SUM(M34:M46)</f>
        <v>0</v>
      </c>
      <c r="N33" s="227"/>
      <c r="O33" s="227">
        <f>SUM(O34:O46)</f>
        <v>0.11</v>
      </c>
      <c r="P33" s="227"/>
      <c r="Q33" s="227">
        <f>SUM(Q34:Q46)</f>
        <v>0</v>
      </c>
      <c r="R33" s="228"/>
      <c r="S33" s="228"/>
      <c r="T33" s="229"/>
      <c r="U33" s="223"/>
      <c r="V33" s="223">
        <f>SUM(V34:V46)</f>
        <v>0</v>
      </c>
      <c r="W33" s="223"/>
      <c r="X33" s="223"/>
      <c r="Y33" s="223"/>
      <c r="AG33" t="s">
        <v>198</v>
      </c>
    </row>
    <row r="34" spans="1:60" outlineLevel="1" x14ac:dyDescent="0.25">
      <c r="A34" s="238">
        <v>23</v>
      </c>
      <c r="B34" s="239" t="s">
        <v>887</v>
      </c>
      <c r="C34" s="246" t="s">
        <v>888</v>
      </c>
      <c r="D34" s="240" t="s">
        <v>239</v>
      </c>
      <c r="E34" s="241">
        <v>48</v>
      </c>
      <c r="F34" s="242"/>
      <c r="G34" s="243">
        <f>ROUND(E34*F34,2)</f>
        <v>0</v>
      </c>
      <c r="H34" s="242"/>
      <c r="I34" s="243">
        <f>ROUND(E34*H34,2)</f>
        <v>0</v>
      </c>
      <c r="J34" s="242"/>
      <c r="K34" s="243">
        <f>ROUND(E34*J34,2)</f>
        <v>0</v>
      </c>
      <c r="L34" s="243">
        <v>21</v>
      </c>
      <c r="M34" s="243">
        <f>G34*(1+L34/100)</f>
        <v>0</v>
      </c>
      <c r="N34" s="241">
        <v>0</v>
      </c>
      <c r="O34" s="241">
        <f>ROUND(E34*N34,2)</f>
        <v>0</v>
      </c>
      <c r="P34" s="241">
        <v>0</v>
      </c>
      <c r="Q34" s="241">
        <f>ROUND(E34*P34,2)</f>
        <v>0</v>
      </c>
      <c r="R34" s="243"/>
      <c r="S34" s="243" t="s">
        <v>542</v>
      </c>
      <c r="T34" s="244" t="s">
        <v>203</v>
      </c>
      <c r="U34" s="222">
        <v>0</v>
      </c>
      <c r="V34" s="222">
        <f>ROUND(E34*U34,2)</f>
        <v>0</v>
      </c>
      <c r="W34" s="222"/>
      <c r="X34" s="222" t="s">
        <v>226</v>
      </c>
      <c r="Y34" s="222" t="s">
        <v>204</v>
      </c>
      <c r="Z34" s="212"/>
      <c r="AA34" s="212"/>
      <c r="AB34" s="212"/>
      <c r="AC34" s="212"/>
      <c r="AD34" s="212"/>
      <c r="AE34" s="212"/>
      <c r="AF34" s="212"/>
      <c r="AG34" s="212" t="s">
        <v>844</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8">
        <v>24</v>
      </c>
      <c r="B35" s="239" t="s">
        <v>889</v>
      </c>
      <c r="C35" s="246" t="s">
        <v>890</v>
      </c>
      <c r="D35" s="240" t="s">
        <v>891</v>
      </c>
      <c r="E35" s="241">
        <v>1</v>
      </c>
      <c r="F35" s="242"/>
      <c r="G35" s="243">
        <f>ROUND(E35*F35,2)</f>
        <v>0</v>
      </c>
      <c r="H35" s="242"/>
      <c r="I35" s="243">
        <f>ROUND(E35*H35,2)</f>
        <v>0</v>
      </c>
      <c r="J35" s="242"/>
      <c r="K35" s="243">
        <f>ROUND(E35*J35,2)</f>
        <v>0</v>
      </c>
      <c r="L35" s="243">
        <v>21</v>
      </c>
      <c r="M35" s="243">
        <f>G35*(1+L35/100)</f>
        <v>0</v>
      </c>
      <c r="N35" s="241">
        <v>0</v>
      </c>
      <c r="O35" s="241">
        <f>ROUND(E35*N35,2)</f>
        <v>0</v>
      </c>
      <c r="P35" s="241">
        <v>0</v>
      </c>
      <c r="Q35" s="241">
        <f>ROUND(E35*P35,2)</f>
        <v>0</v>
      </c>
      <c r="R35" s="243"/>
      <c r="S35" s="243" t="s">
        <v>542</v>
      </c>
      <c r="T35" s="244" t="s">
        <v>203</v>
      </c>
      <c r="U35" s="222">
        <v>0</v>
      </c>
      <c r="V35" s="222">
        <f>ROUND(E35*U35,2)</f>
        <v>0</v>
      </c>
      <c r="W35" s="222"/>
      <c r="X35" s="222" t="s">
        <v>226</v>
      </c>
      <c r="Y35" s="222" t="s">
        <v>204</v>
      </c>
      <c r="Z35" s="212"/>
      <c r="AA35" s="212"/>
      <c r="AB35" s="212"/>
      <c r="AC35" s="212"/>
      <c r="AD35" s="212"/>
      <c r="AE35" s="212"/>
      <c r="AF35" s="212"/>
      <c r="AG35" s="212" t="s">
        <v>844</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8">
        <v>25</v>
      </c>
      <c r="B36" s="239" t="s">
        <v>892</v>
      </c>
      <c r="C36" s="246" t="s">
        <v>893</v>
      </c>
      <c r="D36" s="240" t="s">
        <v>239</v>
      </c>
      <c r="E36" s="241">
        <v>48</v>
      </c>
      <c r="F36" s="242"/>
      <c r="G36" s="243">
        <f>ROUND(E36*F36,2)</f>
        <v>0</v>
      </c>
      <c r="H36" s="242"/>
      <c r="I36" s="243">
        <f>ROUND(E36*H36,2)</f>
        <v>0</v>
      </c>
      <c r="J36" s="242"/>
      <c r="K36" s="243">
        <f>ROUND(E36*J36,2)</f>
        <v>0</v>
      </c>
      <c r="L36" s="243">
        <v>21</v>
      </c>
      <c r="M36" s="243">
        <f>G36*(1+L36/100)</f>
        <v>0</v>
      </c>
      <c r="N36" s="241">
        <v>0</v>
      </c>
      <c r="O36" s="241">
        <f>ROUND(E36*N36,2)</f>
        <v>0</v>
      </c>
      <c r="P36" s="241">
        <v>0</v>
      </c>
      <c r="Q36" s="241">
        <f>ROUND(E36*P36,2)</f>
        <v>0</v>
      </c>
      <c r="R36" s="243"/>
      <c r="S36" s="243" t="s">
        <v>542</v>
      </c>
      <c r="T36" s="244" t="s">
        <v>203</v>
      </c>
      <c r="U36" s="222">
        <v>0</v>
      </c>
      <c r="V36" s="222">
        <f>ROUND(E36*U36,2)</f>
        <v>0</v>
      </c>
      <c r="W36" s="222"/>
      <c r="X36" s="222" t="s">
        <v>331</v>
      </c>
      <c r="Y36" s="222" t="s">
        <v>204</v>
      </c>
      <c r="Z36" s="212"/>
      <c r="AA36" s="212"/>
      <c r="AB36" s="212"/>
      <c r="AC36" s="212"/>
      <c r="AD36" s="212"/>
      <c r="AE36" s="212"/>
      <c r="AF36" s="212"/>
      <c r="AG36" s="212" t="s">
        <v>894</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8">
        <v>26</v>
      </c>
      <c r="B37" s="239" t="s">
        <v>895</v>
      </c>
      <c r="C37" s="246" t="s">
        <v>896</v>
      </c>
      <c r="D37" s="240" t="s">
        <v>239</v>
      </c>
      <c r="E37" s="241">
        <v>48</v>
      </c>
      <c r="F37" s="242"/>
      <c r="G37" s="243">
        <f>ROUND(E37*F37,2)</f>
        <v>0</v>
      </c>
      <c r="H37" s="242"/>
      <c r="I37" s="243">
        <f>ROUND(E37*H37,2)</f>
        <v>0</v>
      </c>
      <c r="J37" s="242"/>
      <c r="K37" s="243">
        <f>ROUND(E37*J37,2)</f>
        <v>0</v>
      </c>
      <c r="L37" s="243">
        <v>21</v>
      </c>
      <c r="M37" s="243">
        <f>G37*(1+L37/100)</f>
        <v>0</v>
      </c>
      <c r="N37" s="241">
        <v>0</v>
      </c>
      <c r="O37" s="241">
        <f>ROUND(E37*N37,2)</f>
        <v>0</v>
      </c>
      <c r="P37" s="241">
        <v>0</v>
      </c>
      <c r="Q37" s="241">
        <f>ROUND(E37*P37,2)</f>
        <v>0</v>
      </c>
      <c r="R37" s="243"/>
      <c r="S37" s="243" t="s">
        <v>542</v>
      </c>
      <c r="T37" s="244" t="s">
        <v>203</v>
      </c>
      <c r="U37" s="222">
        <v>0</v>
      </c>
      <c r="V37" s="222">
        <f>ROUND(E37*U37,2)</f>
        <v>0</v>
      </c>
      <c r="W37" s="222"/>
      <c r="X37" s="222" t="s">
        <v>331</v>
      </c>
      <c r="Y37" s="222" t="s">
        <v>204</v>
      </c>
      <c r="Z37" s="212"/>
      <c r="AA37" s="212"/>
      <c r="AB37" s="212"/>
      <c r="AC37" s="212"/>
      <c r="AD37" s="212"/>
      <c r="AE37" s="212"/>
      <c r="AF37" s="212"/>
      <c r="AG37" s="212" t="s">
        <v>894</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8">
        <v>27</v>
      </c>
      <c r="B38" s="239" t="s">
        <v>897</v>
      </c>
      <c r="C38" s="246" t="s">
        <v>898</v>
      </c>
      <c r="D38" s="240" t="s">
        <v>239</v>
      </c>
      <c r="E38" s="241">
        <v>96</v>
      </c>
      <c r="F38" s="242"/>
      <c r="G38" s="243">
        <f>ROUND(E38*F38,2)</f>
        <v>0</v>
      </c>
      <c r="H38" s="242"/>
      <c r="I38" s="243">
        <f>ROUND(E38*H38,2)</f>
        <v>0</v>
      </c>
      <c r="J38" s="242"/>
      <c r="K38" s="243">
        <f>ROUND(E38*J38,2)</f>
        <v>0</v>
      </c>
      <c r="L38" s="243">
        <v>21</v>
      </c>
      <c r="M38" s="243">
        <f>G38*(1+L38/100)</f>
        <v>0</v>
      </c>
      <c r="N38" s="241">
        <v>0</v>
      </c>
      <c r="O38" s="241">
        <f>ROUND(E38*N38,2)</f>
        <v>0</v>
      </c>
      <c r="P38" s="241">
        <v>0</v>
      </c>
      <c r="Q38" s="241">
        <f>ROUND(E38*P38,2)</f>
        <v>0</v>
      </c>
      <c r="R38" s="243"/>
      <c r="S38" s="243" t="s">
        <v>542</v>
      </c>
      <c r="T38" s="244" t="s">
        <v>203</v>
      </c>
      <c r="U38" s="222">
        <v>0</v>
      </c>
      <c r="V38" s="222">
        <f>ROUND(E38*U38,2)</f>
        <v>0</v>
      </c>
      <c r="W38" s="222"/>
      <c r="X38" s="222" t="s">
        <v>331</v>
      </c>
      <c r="Y38" s="222" t="s">
        <v>204</v>
      </c>
      <c r="Z38" s="212"/>
      <c r="AA38" s="212"/>
      <c r="AB38" s="212"/>
      <c r="AC38" s="212"/>
      <c r="AD38" s="212"/>
      <c r="AE38" s="212"/>
      <c r="AF38" s="212"/>
      <c r="AG38" s="212" t="s">
        <v>894</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ht="20.399999999999999" outlineLevel="1" x14ac:dyDescent="0.25">
      <c r="A39" s="238">
        <v>28</v>
      </c>
      <c r="B39" s="239" t="s">
        <v>899</v>
      </c>
      <c r="C39" s="246" t="s">
        <v>900</v>
      </c>
      <c r="D39" s="240" t="s">
        <v>239</v>
      </c>
      <c r="E39" s="241">
        <v>2</v>
      </c>
      <c r="F39" s="242"/>
      <c r="G39" s="243">
        <f>ROUND(E39*F39,2)</f>
        <v>0</v>
      </c>
      <c r="H39" s="242"/>
      <c r="I39" s="243">
        <f>ROUND(E39*H39,2)</f>
        <v>0</v>
      </c>
      <c r="J39" s="242"/>
      <c r="K39" s="243">
        <f>ROUND(E39*J39,2)</f>
        <v>0</v>
      </c>
      <c r="L39" s="243">
        <v>21</v>
      </c>
      <c r="M39" s="243">
        <f>G39*(1+L39/100)</f>
        <v>0</v>
      </c>
      <c r="N39" s="241">
        <v>5.9999999999999995E-4</v>
      </c>
      <c r="O39" s="241">
        <f>ROUND(E39*N39,2)</f>
        <v>0</v>
      </c>
      <c r="P39" s="241">
        <v>0</v>
      </c>
      <c r="Q39" s="241">
        <f>ROUND(E39*P39,2)</f>
        <v>0</v>
      </c>
      <c r="R39" s="243"/>
      <c r="S39" s="243" t="s">
        <v>542</v>
      </c>
      <c r="T39" s="244" t="s">
        <v>203</v>
      </c>
      <c r="U39" s="222">
        <v>0</v>
      </c>
      <c r="V39" s="222">
        <f>ROUND(E39*U39,2)</f>
        <v>0</v>
      </c>
      <c r="W39" s="222"/>
      <c r="X39" s="222" t="s">
        <v>226</v>
      </c>
      <c r="Y39" s="222" t="s">
        <v>204</v>
      </c>
      <c r="Z39" s="212"/>
      <c r="AA39" s="212"/>
      <c r="AB39" s="212"/>
      <c r="AC39" s="212"/>
      <c r="AD39" s="212"/>
      <c r="AE39" s="212"/>
      <c r="AF39" s="212"/>
      <c r="AG39" s="212" t="s">
        <v>844</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8">
        <v>29</v>
      </c>
      <c r="B40" s="239" t="s">
        <v>901</v>
      </c>
      <c r="C40" s="246" t="s">
        <v>902</v>
      </c>
      <c r="D40" s="240" t="s">
        <v>239</v>
      </c>
      <c r="E40" s="241">
        <v>1</v>
      </c>
      <c r="F40" s="242"/>
      <c r="G40" s="243">
        <f>ROUND(E40*F40,2)</f>
        <v>0</v>
      </c>
      <c r="H40" s="242"/>
      <c r="I40" s="243">
        <f>ROUND(E40*H40,2)</f>
        <v>0</v>
      </c>
      <c r="J40" s="242"/>
      <c r="K40" s="243">
        <f>ROUND(E40*J40,2)</f>
        <v>0</v>
      </c>
      <c r="L40" s="243">
        <v>21</v>
      </c>
      <c r="M40" s="243">
        <f>G40*(1+L40/100)</f>
        <v>0</v>
      </c>
      <c r="N40" s="241">
        <v>9.7000000000000005E-4</v>
      </c>
      <c r="O40" s="241">
        <f>ROUND(E40*N40,2)</f>
        <v>0</v>
      </c>
      <c r="P40" s="241">
        <v>0</v>
      </c>
      <c r="Q40" s="241">
        <f>ROUND(E40*P40,2)</f>
        <v>0</v>
      </c>
      <c r="R40" s="243"/>
      <c r="S40" s="243" t="s">
        <v>542</v>
      </c>
      <c r="T40" s="244" t="s">
        <v>203</v>
      </c>
      <c r="U40" s="222">
        <v>0</v>
      </c>
      <c r="V40" s="222">
        <f>ROUND(E40*U40,2)</f>
        <v>0</v>
      </c>
      <c r="W40" s="222"/>
      <c r="X40" s="222" t="s">
        <v>226</v>
      </c>
      <c r="Y40" s="222" t="s">
        <v>204</v>
      </c>
      <c r="Z40" s="212"/>
      <c r="AA40" s="212"/>
      <c r="AB40" s="212"/>
      <c r="AC40" s="212"/>
      <c r="AD40" s="212"/>
      <c r="AE40" s="212"/>
      <c r="AF40" s="212"/>
      <c r="AG40" s="212" t="s">
        <v>844</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8">
        <v>30</v>
      </c>
      <c r="B41" s="239" t="s">
        <v>903</v>
      </c>
      <c r="C41" s="246" t="s">
        <v>904</v>
      </c>
      <c r="D41" s="240" t="s">
        <v>239</v>
      </c>
      <c r="E41" s="241">
        <v>12</v>
      </c>
      <c r="F41" s="242"/>
      <c r="G41" s="243">
        <f>ROUND(E41*F41,2)</f>
        <v>0</v>
      </c>
      <c r="H41" s="242"/>
      <c r="I41" s="243">
        <f>ROUND(E41*H41,2)</f>
        <v>0</v>
      </c>
      <c r="J41" s="242"/>
      <c r="K41" s="243">
        <f>ROUND(E41*J41,2)</f>
        <v>0</v>
      </c>
      <c r="L41" s="243">
        <v>21</v>
      </c>
      <c r="M41" s="243">
        <f>G41*(1+L41/100)</f>
        <v>0</v>
      </c>
      <c r="N41" s="241">
        <v>5.4000000000000003E-3</v>
      </c>
      <c r="O41" s="241">
        <f>ROUND(E41*N41,2)</f>
        <v>0.06</v>
      </c>
      <c r="P41" s="241">
        <v>0</v>
      </c>
      <c r="Q41" s="241">
        <f>ROUND(E41*P41,2)</f>
        <v>0</v>
      </c>
      <c r="R41" s="243"/>
      <c r="S41" s="243" t="s">
        <v>542</v>
      </c>
      <c r="T41" s="244" t="s">
        <v>203</v>
      </c>
      <c r="U41" s="222">
        <v>0</v>
      </c>
      <c r="V41" s="222">
        <f>ROUND(E41*U41,2)</f>
        <v>0</v>
      </c>
      <c r="W41" s="222"/>
      <c r="X41" s="222" t="s">
        <v>226</v>
      </c>
      <c r="Y41" s="222" t="s">
        <v>204</v>
      </c>
      <c r="Z41" s="212"/>
      <c r="AA41" s="212"/>
      <c r="AB41" s="212"/>
      <c r="AC41" s="212"/>
      <c r="AD41" s="212"/>
      <c r="AE41" s="212"/>
      <c r="AF41" s="212"/>
      <c r="AG41" s="212" t="s">
        <v>844</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8">
        <v>31</v>
      </c>
      <c r="B42" s="239" t="s">
        <v>905</v>
      </c>
      <c r="C42" s="246" t="s">
        <v>906</v>
      </c>
      <c r="D42" s="240" t="s">
        <v>239</v>
      </c>
      <c r="E42" s="241">
        <v>6</v>
      </c>
      <c r="F42" s="242"/>
      <c r="G42" s="243">
        <f>ROUND(E42*F42,2)</f>
        <v>0</v>
      </c>
      <c r="H42" s="242"/>
      <c r="I42" s="243">
        <f>ROUND(E42*H42,2)</f>
        <v>0</v>
      </c>
      <c r="J42" s="242"/>
      <c r="K42" s="243">
        <f>ROUND(E42*J42,2)</f>
        <v>0</v>
      </c>
      <c r="L42" s="243">
        <v>21</v>
      </c>
      <c r="M42" s="243">
        <f>G42*(1+L42/100)</f>
        <v>0</v>
      </c>
      <c r="N42" s="241">
        <v>4.5599999999999998E-3</v>
      </c>
      <c r="O42" s="241">
        <f>ROUND(E42*N42,2)</f>
        <v>0.03</v>
      </c>
      <c r="P42" s="241">
        <v>0</v>
      </c>
      <c r="Q42" s="241">
        <f>ROUND(E42*P42,2)</f>
        <v>0</v>
      </c>
      <c r="R42" s="243"/>
      <c r="S42" s="243" t="s">
        <v>542</v>
      </c>
      <c r="T42" s="244" t="s">
        <v>203</v>
      </c>
      <c r="U42" s="222">
        <v>0</v>
      </c>
      <c r="V42" s="222">
        <f>ROUND(E42*U42,2)</f>
        <v>0</v>
      </c>
      <c r="W42" s="222"/>
      <c r="X42" s="222" t="s">
        <v>226</v>
      </c>
      <c r="Y42" s="222" t="s">
        <v>204</v>
      </c>
      <c r="Z42" s="212"/>
      <c r="AA42" s="212"/>
      <c r="AB42" s="212"/>
      <c r="AC42" s="212"/>
      <c r="AD42" s="212"/>
      <c r="AE42" s="212"/>
      <c r="AF42" s="212"/>
      <c r="AG42" s="212" t="s">
        <v>844</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8">
        <v>32</v>
      </c>
      <c r="B43" s="239" t="s">
        <v>907</v>
      </c>
      <c r="C43" s="246" t="s">
        <v>908</v>
      </c>
      <c r="D43" s="240" t="s">
        <v>239</v>
      </c>
      <c r="E43" s="241">
        <v>6</v>
      </c>
      <c r="F43" s="242"/>
      <c r="G43" s="243">
        <f>ROUND(E43*F43,2)</f>
        <v>0</v>
      </c>
      <c r="H43" s="242"/>
      <c r="I43" s="243">
        <f>ROUND(E43*H43,2)</f>
        <v>0</v>
      </c>
      <c r="J43" s="242"/>
      <c r="K43" s="243">
        <f>ROUND(E43*J43,2)</f>
        <v>0</v>
      </c>
      <c r="L43" s="243">
        <v>21</v>
      </c>
      <c r="M43" s="243">
        <f>G43*(1+L43/100)</f>
        <v>0</v>
      </c>
      <c r="N43" s="241">
        <v>2.82E-3</v>
      </c>
      <c r="O43" s="241">
        <f>ROUND(E43*N43,2)</f>
        <v>0.02</v>
      </c>
      <c r="P43" s="241">
        <v>0</v>
      </c>
      <c r="Q43" s="241">
        <f>ROUND(E43*P43,2)</f>
        <v>0</v>
      </c>
      <c r="R43" s="243"/>
      <c r="S43" s="243" t="s">
        <v>542</v>
      </c>
      <c r="T43" s="244" t="s">
        <v>203</v>
      </c>
      <c r="U43" s="222">
        <v>0</v>
      </c>
      <c r="V43" s="222">
        <f>ROUND(E43*U43,2)</f>
        <v>0</v>
      </c>
      <c r="W43" s="222"/>
      <c r="X43" s="222" t="s">
        <v>226</v>
      </c>
      <c r="Y43" s="222" t="s">
        <v>204</v>
      </c>
      <c r="Z43" s="212"/>
      <c r="AA43" s="212"/>
      <c r="AB43" s="212"/>
      <c r="AC43" s="212"/>
      <c r="AD43" s="212"/>
      <c r="AE43" s="212"/>
      <c r="AF43" s="212"/>
      <c r="AG43" s="212" t="s">
        <v>844</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8">
        <v>33</v>
      </c>
      <c r="B44" s="239" t="s">
        <v>909</v>
      </c>
      <c r="C44" s="246" t="s">
        <v>910</v>
      </c>
      <c r="D44" s="240" t="s">
        <v>239</v>
      </c>
      <c r="E44" s="241">
        <v>2</v>
      </c>
      <c r="F44" s="242"/>
      <c r="G44" s="243">
        <f>ROUND(E44*F44,2)</f>
        <v>0</v>
      </c>
      <c r="H44" s="242"/>
      <c r="I44" s="243">
        <f>ROUND(E44*H44,2)</f>
        <v>0</v>
      </c>
      <c r="J44" s="242"/>
      <c r="K44" s="243">
        <f>ROUND(E44*J44,2)</f>
        <v>0</v>
      </c>
      <c r="L44" s="243">
        <v>21</v>
      </c>
      <c r="M44" s="243">
        <f>G44*(1+L44/100)</f>
        <v>0</v>
      </c>
      <c r="N44" s="241">
        <v>1E-3</v>
      </c>
      <c r="O44" s="241">
        <f>ROUND(E44*N44,2)</f>
        <v>0</v>
      </c>
      <c r="P44" s="241">
        <v>0</v>
      </c>
      <c r="Q44" s="241">
        <f>ROUND(E44*P44,2)</f>
        <v>0</v>
      </c>
      <c r="R44" s="243"/>
      <c r="S44" s="243" t="s">
        <v>542</v>
      </c>
      <c r="T44" s="244" t="s">
        <v>203</v>
      </c>
      <c r="U44" s="222">
        <v>0</v>
      </c>
      <c r="V44" s="222">
        <f>ROUND(E44*U44,2)</f>
        <v>0</v>
      </c>
      <c r="W44" s="222"/>
      <c r="X44" s="222" t="s">
        <v>226</v>
      </c>
      <c r="Y44" s="222" t="s">
        <v>204</v>
      </c>
      <c r="Z44" s="212"/>
      <c r="AA44" s="212"/>
      <c r="AB44" s="212"/>
      <c r="AC44" s="212"/>
      <c r="AD44" s="212"/>
      <c r="AE44" s="212"/>
      <c r="AF44" s="212"/>
      <c r="AG44" s="212" t="s">
        <v>844</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8">
        <v>34</v>
      </c>
      <c r="B45" s="239" t="s">
        <v>911</v>
      </c>
      <c r="C45" s="246" t="s">
        <v>912</v>
      </c>
      <c r="D45" s="240" t="s">
        <v>239</v>
      </c>
      <c r="E45" s="241">
        <v>2</v>
      </c>
      <c r="F45" s="242"/>
      <c r="G45" s="243">
        <f>ROUND(E45*F45,2)</f>
        <v>0</v>
      </c>
      <c r="H45" s="242"/>
      <c r="I45" s="243">
        <f>ROUND(E45*H45,2)</f>
        <v>0</v>
      </c>
      <c r="J45" s="242"/>
      <c r="K45" s="243">
        <f>ROUND(E45*J45,2)</f>
        <v>0</v>
      </c>
      <c r="L45" s="243">
        <v>21</v>
      </c>
      <c r="M45" s="243">
        <f>G45*(1+L45/100)</f>
        <v>0</v>
      </c>
      <c r="N45" s="241">
        <v>1.4E-3</v>
      </c>
      <c r="O45" s="241">
        <f>ROUND(E45*N45,2)</f>
        <v>0</v>
      </c>
      <c r="P45" s="241">
        <v>0</v>
      </c>
      <c r="Q45" s="241">
        <f>ROUND(E45*P45,2)</f>
        <v>0</v>
      </c>
      <c r="R45" s="243"/>
      <c r="S45" s="243" t="s">
        <v>542</v>
      </c>
      <c r="T45" s="244" t="s">
        <v>203</v>
      </c>
      <c r="U45" s="222">
        <v>0</v>
      </c>
      <c r="V45" s="222">
        <f>ROUND(E45*U45,2)</f>
        <v>0</v>
      </c>
      <c r="W45" s="222"/>
      <c r="X45" s="222" t="s">
        <v>226</v>
      </c>
      <c r="Y45" s="222" t="s">
        <v>204</v>
      </c>
      <c r="Z45" s="212"/>
      <c r="AA45" s="212"/>
      <c r="AB45" s="212"/>
      <c r="AC45" s="212"/>
      <c r="AD45" s="212"/>
      <c r="AE45" s="212"/>
      <c r="AF45" s="212"/>
      <c r="AG45" s="212" t="s">
        <v>844</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8">
        <v>35</v>
      </c>
      <c r="B46" s="239" t="s">
        <v>913</v>
      </c>
      <c r="C46" s="246" t="s">
        <v>914</v>
      </c>
      <c r="D46" s="240" t="s">
        <v>0</v>
      </c>
      <c r="E46" s="241">
        <v>891.44799999999998</v>
      </c>
      <c r="F46" s="242"/>
      <c r="G46" s="243">
        <f>ROUND(E46*F46,2)</f>
        <v>0</v>
      </c>
      <c r="H46" s="242"/>
      <c r="I46" s="243">
        <f>ROUND(E46*H46,2)</f>
        <v>0</v>
      </c>
      <c r="J46" s="242"/>
      <c r="K46" s="243">
        <f>ROUND(E46*J46,2)</f>
        <v>0</v>
      </c>
      <c r="L46" s="243">
        <v>21</v>
      </c>
      <c r="M46" s="243">
        <f>G46*(1+L46/100)</f>
        <v>0</v>
      </c>
      <c r="N46" s="241">
        <v>0</v>
      </c>
      <c r="O46" s="241">
        <f>ROUND(E46*N46,2)</f>
        <v>0</v>
      </c>
      <c r="P46" s="241">
        <v>0</v>
      </c>
      <c r="Q46" s="241">
        <f>ROUND(E46*P46,2)</f>
        <v>0</v>
      </c>
      <c r="R46" s="243"/>
      <c r="S46" s="243" t="s">
        <v>542</v>
      </c>
      <c r="T46" s="244" t="s">
        <v>203</v>
      </c>
      <c r="U46" s="222">
        <v>0</v>
      </c>
      <c r="V46" s="222">
        <f>ROUND(E46*U46,2)</f>
        <v>0</v>
      </c>
      <c r="W46" s="222"/>
      <c r="X46" s="222" t="s">
        <v>226</v>
      </c>
      <c r="Y46" s="222" t="s">
        <v>204</v>
      </c>
      <c r="Z46" s="212"/>
      <c r="AA46" s="212"/>
      <c r="AB46" s="212"/>
      <c r="AC46" s="212"/>
      <c r="AD46" s="212"/>
      <c r="AE46" s="212"/>
      <c r="AF46" s="212"/>
      <c r="AG46" s="212" t="s">
        <v>844</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x14ac:dyDescent="0.25">
      <c r="A47" s="224" t="s">
        <v>197</v>
      </c>
      <c r="B47" s="225" t="s">
        <v>127</v>
      </c>
      <c r="C47" s="245" t="s">
        <v>128</v>
      </c>
      <c r="D47" s="226"/>
      <c r="E47" s="227"/>
      <c r="F47" s="228"/>
      <c r="G47" s="228">
        <f>SUMIF(AG48:AG54,"&lt;&gt;NOR",G48:G54)</f>
        <v>0</v>
      </c>
      <c r="H47" s="228"/>
      <c r="I47" s="228">
        <f>SUM(I48:I54)</f>
        <v>0</v>
      </c>
      <c r="J47" s="228"/>
      <c r="K47" s="228">
        <f>SUM(K48:K54)</f>
        <v>0</v>
      </c>
      <c r="L47" s="228"/>
      <c r="M47" s="228">
        <f>SUM(M48:M54)</f>
        <v>0</v>
      </c>
      <c r="N47" s="227"/>
      <c r="O47" s="227">
        <f>SUM(O48:O54)</f>
        <v>37.900000000000006</v>
      </c>
      <c r="P47" s="227"/>
      <c r="Q47" s="227">
        <f>SUM(Q48:Q54)</f>
        <v>0</v>
      </c>
      <c r="R47" s="228"/>
      <c r="S47" s="228"/>
      <c r="T47" s="229"/>
      <c r="U47" s="223"/>
      <c r="V47" s="223">
        <f>SUM(V48:V54)</f>
        <v>0</v>
      </c>
      <c r="W47" s="223"/>
      <c r="X47" s="223"/>
      <c r="Y47" s="223"/>
      <c r="AG47" t="s">
        <v>198</v>
      </c>
    </row>
    <row r="48" spans="1:60" outlineLevel="1" x14ac:dyDescent="0.25">
      <c r="A48" s="238">
        <v>36</v>
      </c>
      <c r="B48" s="239" t="s">
        <v>915</v>
      </c>
      <c r="C48" s="246" t="s">
        <v>916</v>
      </c>
      <c r="D48" s="240" t="s">
        <v>239</v>
      </c>
      <c r="E48" s="241">
        <v>48</v>
      </c>
      <c r="F48" s="242"/>
      <c r="G48" s="243">
        <f>ROUND(E48*F48,2)</f>
        <v>0</v>
      </c>
      <c r="H48" s="242"/>
      <c r="I48" s="243">
        <f>ROUND(E48*H48,2)</f>
        <v>0</v>
      </c>
      <c r="J48" s="242"/>
      <c r="K48" s="243">
        <f>ROUND(E48*J48,2)</f>
        <v>0</v>
      </c>
      <c r="L48" s="243">
        <v>21</v>
      </c>
      <c r="M48" s="243">
        <f>G48*(1+L48/100)</f>
        <v>0</v>
      </c>
      <c r="N48" s="241">
        <v>0</v>
      </c>
      <c r="O48" s="241">
        <f>ROUND(E48*N48,2)</f>
        <v>0</v>
      </c>
      <c r="P48" s="241">
        <v>0</v>
      </c>
      <c r="Q48" s="241">
        <f>ROUND(E48*P48,2)</f>
        <v>0</v>
      </c>
      <c r="R48" s="243"/>
      <c r="S48" s="243" t="s">
        <v>542</v>
      </c>
      <c r="T48" s="244" t="s">
        <v>203</v>
      </c>
      <c r="U48" s="222">
        <v>0</v>
      </c>
      <c r="V48" s="222">
        <f>ROUND(E48*U48,2)</f>
        <v>0</v>
      </c>
      <c r="W48" s="222"/>
      <c r="X48" s="222" t="s">
        <v>226</v>
      </c>
      <c r="Y48" s="222" t="s">
        <v>204</v>
      </c>
      <c r="Z48" s="212"/>
      <c r="AA48" s="212"/>
      <c r="AB48" s="212"/>
      <c r="AC48" s="212"/>
      <c r="AD48" s="212"/>
      <c r="AE48" s="212"/>
      <c r="AF48" s="212"/>
      <c r="AG48" s="212" t="s">
        <v>844</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ht="20.399999999999999" outlineLevel="1" x14ac:dyDescent="0.25">
      <c r="A49" s="238">
        <v>37</v>
      </c>
      <c r="B49" s="239" t="s">
        <v>917</v>
      </c>
      <c r="C49" s="246" t="s">
        <v>918</v>
      </c>
      <c r="D49" s="240" t="s">
        <v>239</v>
      </c>
      <c r="E49" s="241">
        <v>44</v>
      </c>
      <c r="F49" s="242"/>
      <c r="G49" s="243">
        <f>ROUND(E49*F49,2)</f>
        <v>0</v>
      </c>
      <c r="H49" s="242"/>
      <c r="I49" s="243">
        <f>ROUND(E49*H49,2)</f>
        <v>0</v>
      </c>
      <c r="J49" s="242"/>
      <c r="K49" s="243">
        <f>ROUND(E49*J49,2)</f>
        <v>0</v>
      </c>
      <c r="L49" s="243">
        <v>21</v>
      </c>
      <c r="M49" s="243">
        <f>G49*(1+L49/100)</f>
        <v>0</v>
      </c>
      <c r="N49" s="241">
        <v>0.85448000000000002</v>
      </c>
      <c r="O49" s="241">
        <f>ROUND(E49*N49,2)</f>
        <v>37.6</v>
      </c>
      <c r="P49" s="241">
        <v>0</v>
      </c>
      <c r="Q49" s="241">
        <f>ROUND(E49*P49,2)</f>
        <v>0</v>
      </c>
      <c r="R49" s="243"/>
      <c r="S49" s="243" t="s">
        <v>542</v>
      </c>
      <c r="T49" s="244" t="s">
        <v>203</v>
      </c>
      <c r="U49" s="222">
        <v>0</v>
      </c>
      <c r="V49" s="222">
        <f>ROUND(E49*U49,2)</f>
        <v>0</v>
      </c>
      <c r="W49" s="222"/>
      <c r="X49" s="222" t="s">
        <v>226</v>
      </c>
      <c r="Y49" s="222" t="s">
        <v>204</v>
      </c>
      <c r="Z49" s="212"/>
      <c r="AA49" s="212"/>
      <c r="AB49" s="212"/>
      <c r="AC49" s="212"/>
      <c r="AD49" s="212"/>
      <c r="AE49" s="212"/>
      <c r="AF49" s="212"/>
      <c r="AG49" s="212" t="s">
        <v>844</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ht="20.399999999999999" outlineLevel="1" x14ac:dyDescent="0.25">
      <c r="A50" s="238">
        <v>38</v>
      </c>
      <c r="B50" s="239" t="s">
        <v>919</v>
      </c>
      <c r="C50" s="246" t="s">
        <v>920</v>
      </c>
      <c r="D50" s="240" t="s">
        <v>239</v>
      </c>
      <c r="E50" s="241">
        <v>2</v>
      </c>
      <c r="F50" s="242"/>
      <c r="G50" s="243">
        <f>ROUND(E50*F50,2)</f>
        <v>0</v>
      </c>
      <c r="H50" s="242"/>
      <c r="I50" s="243">
        <f>ROUND(E50*H50,2)</f>
        <v>0</v>
      </c>
      <c r="J50" s="242"/>
      <c r="K50" s="243">
        <f>ROUND(E50*J50,2)</f>
        <v>0</v>
      </c>
      <c r="L50" s="243">
        <v>21</v>
      </c>
      <c r="M50" s="243">
        <f>G50*(1+L50/100)</f>
        <v>0</v>
      </c>
      <c r="N50" s="241">
        <v>8.2640000000000005E-2</v>
      </c>
      <c r="O50" s="241">
        <f>ROUND(E50*N50,2)</f>
        <v>0.17</v>
      </c>
      <c r="P50" s="241">
        <v>0</v>
      </c>
      <c r="Q50" s="241">
        <f>ROUND(E50*P50,2)</f>
        <v>0</v>
      </c>
      <c r="R50" s="243"/>
      <c r="S50" s="243" t="s">
        <v>542</v>
      </c>
      <c r="T50" s="244" t="s">
        <v>203</v>
      </c>
      <c r="U50" s="222">
        <v>0</v>
      </c>
      <c r="V50" s="222">
        <f>ROUND(E50*U50,2)</f>
        <v>0</v>
      </c>
      <c r="W50" s="222"/>
      <c r="X50" s="222" t="s">
        <v>226</v>
      </c>
      <c r="Y50" s="222" t="s">
        <v>204</v>
      </c>
      <c r="Z50" s="212"/>
      <c r="AA50" s="212"/>
      <c r="AB50" s="212"/>
      <c r="AC50" s="212"/>
      <c r="AD50" s="212"/>
      <c r="AE50" s="212"/>
      <c r="AF50" s="212"/>
      <c r="AG50" s="212" t="s">
        <v>844</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20.399999999999999" outlineLevel="1" x14ac:dyDescent="0.25">
      <c r="A51" s="238">
        <v>39</v>
      </c>
      <c r="B51" s="239" t="s">
        <v>921</v>
      </c>
      <c r="C51" s="246" t="s">
        <v>922</v>
      </c>
      <c r="D51" s="240" t="s">
        <v>239</v>
      </c>
      <c r="E51" s="241">
        <v>1</v>
      </c>
      <c r="F51" s="242"/>
      <c r="G51" s="243">
        <f>ROUND(E51*F51,2)</f>
        <v>0</v>
      </c>
      <c r="H51" s="242"/>
      <c r="I51" s="243">
        <f>ROUND(E51*H51,2)</f>
        <v>0</v>
      </c>
      <c r="J51" s="242"/>
      <c r="K51" s="243">
        <f>ROUND(E51*J51,2)</f>
        <v>0</v>
      </c>
      <c r="L51" s="243">
        <v>21</v>
      </c>
      <c r="M51" s="243">
        <f>G51*(1+L51/100)</f>
        <v>0</v>
      </c>
      <c r="N51" s="241">
        <v>5.6099999999999997E-2</v>
      </c>
      <c r="O51" s="241">
        <f>ROUND(E51*N51,2)</f>
        <v>0.06</v>
      </c>
      <c r="P51" s="241">
        <v>0</v>
      </c>
      <c r="Q51" s="241">
        <f>ROUND(E51*P51,2)</f>
        <v>0</v>
      </c>
      <c r="R51" s="243"/>
      <c r="S51" s="243" t="s">
        <v>542</v>
      </c>
      <c r="T51" s="244" t="s">
        <v>203</v>
      </c>
      <c r="U51" s="222">
        <v>0</v>
      </c>
      <c r="V51" s="222">
        <f>ROUND(E51*U51,2)</f>
        <v>0</v>
      </c>
      <c r="W51" s="222"/>
      <c r="X51" s="222" t="s">
        <v>226</v>
      </c>
      <c r="Y51" s="222" t="s">
        <v>204</v>
      </c>
      <c r="Z51" s="212"/>
      <c r="AA51" s="212"/>
      <c r="AB51" s="212"/>
      <c r="AC51" s="212"/>
      <c r="AD51" s="212"/>
      <c r="AE51" s="212"/>
      <c r="AF51" s="212"/>
      <c r="AG51" s="212" t="s">
        <v>844</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ht="20.399999999999999" outlineLevel="1" x14ac:dyDescent="0.25">
      <c r="A52" s="238">
        <v>40</v>
      </c>
      <c r="B52" s="239" t="s">
        <v>923</v>
      </c>
      <c r="C52" s="246" t="s">
        <v>924</v>
      </c>
      <c r="D52" s="240" t="s">
        <v>239</v>
      </c>
      <c r="E52" s="241">
        <v>1</v>
      </c>
      <c r="F52" s="242"/>
      <c r="G52" s="243">
        <f>ROUND(E52*F52,2)</f>
        <v>0</v>
      </c>
      <c r="H52" s="242"/>
      <c r="I52" s="243">
        <f>ROUND(E52*H52,2)</f>
        <v>0</v>
      </c>
      <c r="J52" s="242"/>
      <c r="K52" s="243">
        <f>ROUND(E52*J52,2)</f>
        <v>0</v>
      </c>
      <c r="L52" s="243">
        <v>21</v>
      </c>
      <c r="M52" s="243">
        <f>G52*(1+L52/100)</f>
        <v>0</v>
      </c>
      <c r="N52" s="241">
        <v>6.6879999999999995E-2</v>
      </c>
      <c r="O52" s="241">
        <f>ROUND(E52*N52,2)</f>
        <v>7.0000000000000007E-2</v>
      </c>
      <c r="P52" s="241">
        <v>0</v>
      </c>
      <c r="Q52" s="241">
        <f>ROUND(E52*P52,2)</f>
        <v>0</v>
      </c>
      <c r="R52" s="243"/>
      <c r="S52" s="243" t="s">
        <v>542</v>
      </c>
      <c r="T52" s="244" t="s">
        <v>203</v>
      </c>
      <c r="U52" s="222">
        <v>0</v>
      </c>
      <c r="V52" s="222">
        <f>ROUND(E52*U52,2)</f>
        <v>0</v>
      </c>
      <c r="W52" s="222"/>
      <c r="X52" s="222" t="s">
        <v>226</v>
      </c>
      <c r="Y52" s="222" t="s">
        <v>204</v>
      </c>
      <c r="Z52" s="212"/>
      <c r="AA52" s="212"/>
      <c r="AB52" s="212"/>
      <c r="AC52" s="212"/>
      <c r="AD52" s="212"/>
      <c r="AE52" s="212"/>
      <c r="AF52" s="212"/>
      <c r="AG52" s="212" t="s">
        <v>844</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8">
        <v>41</v>
      </c>
      <c r="B53" s="239" t="s">
        <v>925</v>
      </c>
      <c r="C53" s="246" t="s">
        <v>926</v>
      </c>
      <c r="D53" s="240" t="s">
        <v>239</v>
      </c>
      <c r="E53" s="241">
        <v>48</v>
      </c>
      <c r="F53" s="242"/>
      <c r="G53" s="243">
        <f>ROUND(E53*F53,2)</f>
        <v>0</v>
      </c>
      <c r="H53" s="242"/>
      <c r="I53" s="243">
        <f>ROUND(E53*H53,2)</f>
        <v>0</v>
      </c>
      <c r="J53" s="242"/>
      <c r="K53" s="243">
        <f>ROUND(E53*J53,2)</f>
        <v>0</v>
      </c>
      <c r="L53" s="243">
        <v>21</v>
      </c>
      <c r="M53" s="243">
        <f>G53*(1+L53/100)</f>
        <v>0</v>
      </c>
      <c r="N53" s="241">
        <v>0</v>
      </c>
      <c r="O53" s="241">
        <f>ROUND(E53*N53,2)</f>
        <v>0</v>
      </c>
      <c r="P53" s="241">
        <v>0</v>
      </c>
      <c r="Q53" s="241">
        <f>ROUND(E53*P53,2)</f>
        <v>0</v>
      </c>
      <c r="R53" s="243"/>
      <c r="S53" s="243" t="s">
        <v>542</v>
      </c>
      <c r="T53" s="244" t="s">
        <v>203</v>
      </c>
      <c r="U53" s="222">
        <v>0</v>
      </c>
      <c r="V53" s="222">
        <f>ROUND(E53*U53,2)</f>
        <v>0</v>
      </c>
      <c r="W53" s="222"/>
      <c r="X53" s="222" t="s">
        <v>226</v>
      </c>
      <c r="Y53" s="222" t="s">
        <v>204</v>
      </c>
      <c r="Z53" s="212"/>
      <c r="AA53" s="212"/>
      <c r="AB53" s="212"/>
      <c r="AC53" s="212"/>
      <c r="AD53" s="212"/>
      <c r="AE53" s="212"/>
      <c r="AF53" s="212"/>
      <c r="AG53" s="212" t="s">
        <v>844</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8">
        <v>42</v>
      </c>
      <c r="B54" s="239" t="s">
        <v>927</v>
      </c>
      <c r="C54" s="246" t="s">
        <v>928</v>
      </c>
      <c r="D54" s="240" t="s">
        <v>0</v>
      </c>
      <c r="E54" s="241">
        <v>2152.58</v>
      </c>
      <c r="F54" s="242"/>
      <c r="G54" s="243">
        <f>ROUND(E54*F54,2)</f>
        <v>0</v>
      </c>
      <c r="H54" s="242"/>
      <c r="I54" s="243">
        <f>ROUND(E54*H54,2)</f>
        <v>0</v>
      </c>
      <c r="J54" s="242"/>
      <c r="K54" s="243">
        <f>ROUND(E54*J54,2)</f>
        <v>0</v>
      </c>
      <c r="L54" s="243">
        <v>21</v>
      </c>
      <c r="M54" s="243">
        <f>G54*(1+L54/100)</f>
        <v>0</v>
      </c>
      <c r="N54" s="241">
        <v>0</v>
      </c>
      <c r="O54" s="241">
        <f>ROUND(E54*N54,2)</f>
        <v>0</v>
      </c>
      <c r="P54" s="241">
        <v>0</v>
      </c>
      <c r="Q54" s="241">
        <f>ROUND(E54*P54,2)</f>
        <v>0</v>
      </c>
      <c r="R54" s="243"/>
      <c r="S54" s="243" t="s">
        <v>542</v>
      </c>
      <c r="T54" s="244" t="s">
        <v>203</v>
      </c>
      <c r="U54" s="222">
        <v>0</v>
      </c>
      <c r="V54" s="222">
        <f>ROUND(E54*U54,2)</f>
        <v>0</v>
      </c>
      <c r="W54" s="222"/>
      <c r="X54" s="222" t="s">
        <v>226</v>
      </c>
      <c r="Y54" s="222" t="s">
        <v>204</v>
      </c>
      <c r="Z54" s="212"/>
      <c r="AA54" s="212"/>
      <c r="AB54" s="212"/>
      <c r="AC54" s="212"/>
      <c r="AD54" s="212"/>
      <c r="AE54" s="212"/>
      <c r="AF54" s="212"/>
      <c r="AG54" s="212" t="s">
        <v>844</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x14ac:dyDescent="0.25">
      <c r="A55" s="224" t="s">
        <v>197</v>
      </c>
      <c r="B55" s="225" t="s">
        <v>143</v>
      </c>
      <c r="C55" s="245" t="s">
        <v>144</v>
      </c>
      <c r="D55" s="226"/>
      <c r="E55" s="227"/>
      <c r="F55" s="228"/>
      <c r="G55" s="228">
        <f>SUMIF(AG56:AG60,"&lt;&gt;NOR",G56:G60)</f>
        <v>0</v>
      </c>
      <c r="H55" s="228"/>
      <c r="I55" s="228">
        <f>SUM(I56:I60)</f>
        <v>0</v>
      </c>
      <c r="J55" s="228"/>
      <c r="K55" s="228">
        <f>SUM(K56:K60)</f>
        <v>0</v>
      </c>
      <c r="L55" s="228"/>
      <c r="M55" s="228">
        <f>SUM(M56:M60)</f>
        <v>0</v>
      </c>
      <c r="N55" s="227"/>
      <c r="O55" s="227">
        <f>SUM(O56:O60)</f>
        <v>0</v>
      </c>
      <c r="P55" s="227"/>
      <c r="Q55" s="227">
        <f>SUM(Q56:Q60)</f>
        <v>0</v>
      </c>
      <c r="R55" s="228"/>
      <c r="S55" s="228"/>
      <c r="T55" s="229"/>
      <c r="U55" s="223"/>
      <c r="V55" s="223">
        <f>SUM(V56:V60)</f>
        <v>0</v>
      </c>
      <c r="W55" s="223"/>
      <c r="X55" s="223"/>
      <c r="Y55" s="223"/>
      <c r="AG55" t="s">
        <v>198</v>
      </c>
    </row>
    <row r="56" spans="1:60" outlineLevel="1" x14ac:dyDescent="0.25">
      <c r="A56" s="238">
        <v>43</v>
      </c>
      <c r="B56" s="239" t="s">
        <v>929</v>
      </c>
      <c r="C56" s="246" t="s">
        <v>930</v>
      </c>
      <c r="D56" s="240" t="s">
        <v>357</v>
      </c>
      <c r="E56" s="241">
        <v>420</v>
      </c>
      <c r="F56" s="242"/>
      <c r="G56" s="243">
        <f>ROUND(E56*F56,2)</f>
        <v>0</v>
      </c>
      <c r="H56" s="242"/>
      <c r="I56" s="243">
        <f>ROUND(E56*H56,2)</f>
        <v>0</v>
      </c>
      <c r="J56" s="242"/>
      <c r="K56" s="243">
        <f>ROUND(E56*J56,2)</f>
        <v>0</v>
      </c>
      <c r="L56" s="243">
        <v>21</v>
      </c>
      <c r="M56" s="243">
        <f>G56*(1+L56/100)</f>
        <v>0</v>
      </c>
      <c r="N56" s="241">
        <v>0</v>
      </c>
      <c r="O56" s="241">
        <f>ROUND(E56*N56,2)</f>
        <v>0</v>
      </c>
      <c r="P56" s="241">
        <v>0</v>
      </c>
      <c r="Q56" s="241">
        <f>ROUND(E56*P56,2)</f>
        <v>0</v>
      </c>
      <c r="R56" s="243"/>
      <c r="S56" s="243" t="s">
        <v>542</v>
      </c>
      <c r="T56" s="244" t="s">
        <v>203</v>
      </c>
      <c r="U56" s="222">
        <v>0</v>
      </c>
      <c r="V56" s="222">
        <f>ROUND(E56*U56,2)</f>
        <v>0</v>
      </c>
      <c r="W56" s="222"/>
      <c r="X56" s="222" t="s">
        <v>331</v>
      </c>
      <c r="Y56" s="222" t="s">
        <v>204</v>
      </c>
      <c r="Z56" s="212"/>
      <c r="AA56" s="212"/>
      <c r="AB56" s="212"/>
      <c r="AC56" s="212"/>
      <c r="AD56" s="212"/>
      <c r="AE56" s="212"/>
      <c r="AF56" s="212"/>
      <c r="AG56" s="212" t="s">
        <v>894</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8">
        <v>44</v>
      </c>
      <c r="B57" s="239" t="s">
        <v>931</v>
      </c>
      <c r="C57" s="246" t="s">
        <v>932</v>
      </c>
      <c r="D57" s="240" t="s">
        <v>576</v>
      </c>
      <c r="E57" s="241">
        <v>28</v>
      </c>
      <c r="F57" s="242"/>
      <c r="G57" s="243">
        <f>ROUND(E57*F57,2)</f>
        <v>0</v>
      </c>
      <c r="H57" s="242"/>
      <c r="I57" s="243">
        <f>ROUND(E57*H57,2)</f>
        <v>0</v>
      </c>
      <c r="J57" s="242"/>
      <c r="K57" s="243">
        <f>ROUND(E57*J57,2)</f>
        <v>0</v>
      </c>
      <c r="L57" s="243">
        <v>21</v>
      </c>
      <c r="M57" s="243">
        <f>G57*(1+L57/100)</f>
        <v>0</v>
      </c>
      <c r="N57" s="241">
        <v>0</v>
      </c>
      <c r="O57" s="241">
        <f>ROUND(E57*N57,2)</f>
        <v>0</v>
      </c>
      <c r="P57" s="241">
        <v>0</v>
      </c>
      <c r="Q57" s="241">
        <f>ROUND(E57*P57,2)</f>
        <v>0</v>
      </c>
      <c r="R57" s="243"/>
      <c r="S57" s="243" t="s">
        <v>542</v>
      </c>
      <c r="T57" s="244" t="s">
        <v>203</v>
      </c>
      <c r="U57" s="222">
        <v>0</v>
      </c>
      <c r="V57" s="222">
        <f>ROUND(E57*U57,2)</f>
        <v>0</v>
      </c>
      <c r="W57" s="222"/>
      <c r="X57" s="222" t="s">
        <v>331</v>
      </c>
      <c r="Y57" s="222" t="s">
        <v>204</v>
      </c>
      <c r="Z57" s="212"/>
      <c r="AA57" s="212"/>
      <c r="AB57" s="212"/>
      <c r="AC57" s="212"/>
      <c r="AD57" s="212"/>
      <c r="AE57" s="212"/>
      <c r="AF57" s="212"/>
      <c r="AG57" s="212" t="s">
        <v>894</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38">
        <v>45</v>
      </c>
      <c r="B58" s="239" t="s">
        <v>933</v>
      </c>
      <c r="C58" s="246" t="s">
        <v>934</v>
      </c>
      <c r="D58" s="240" t="s">
        <v>576</v>
      </c>
      <c r="E58" s="241">
        <v>1</v>
      </c>
      <c r="F58" s="242"/>
      <c r="G58" s="243">
        <f>ROUND(E58*F58,2)</f>
        <v>0</v>
      </c>
      <c r="H58" s="242"/>
      <c r="I58" s="243">
        <f>ROUND(E58*H58,2)</f>
        <v>0</v>
      </c>
      <c r="J58" s="242"/>
      <c r="K58" s="243">
        <f>ROUND(E58*J58,2)</f>
        <v>0</v>
      </c>
      <c r="L58" s="243">
        <v>21</v>
      </c>
      <c r="M58" s="243">
        <f>G58*(1+L58/100)</f>
        <v>0</v>
      </c>
      <c r="N58" s="241">
        <v>0</v>
      </c>
      <c r="O58" s="241">
        <f>ROUND(E58*N58,2)</f>
        <v>0</v>
      </c>
      <c r="P58" s="241">
        <v>0</v>
      </c>
      <c r="Q58" s="241">
        <f>ROUND(E58*P58,2)</f>
        <v>0</v>
      </c>
      <c r="R58" s="243"/>
      <c r="S58" s="243" t="s">
        <v>542</v>
      </c>
      <c r="T58" s="244" t="s">
        <v>203</v>
      </c>
      <c r="U58" s="222">
        <v>0</v>
      </c>
      <c r="V58" s="222">
        <f>ROUND(E58*U58,2)</f>
        <v>0</v>
      </c>
      <c r="W58" s="222"/>
      <c r="X58" s="222" t="s">
        <v>226</v>
      </c>
      <c r="Y58" s="222" t="s">
        <v>204</v>
      </c>
      <c r="Z58" s="212"/>
      <c r="AA58" s="212"/>
      <c r="AB58" s="212"/>
      <c r="AC58" s="212"/>
      <c r="AD58" s="212"/>
      <c r="AE58" s="212"/>
      <c r="AF58" s="212"/>
      <c r="AG58" s="212" t="s">
        <v>935</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8">
        <v>46</v>
      </c>
      <c r="B59" s="239" t="s">
        <v>936</v>
      </c>
      <c r="C59" s="246" t="s">
        <v>937</v>
      </c>
      <c r="D59" s="240" t="s">
        <v>576</v>
      </c>
      <c r="E59" s="241">
        <v>1</v>
      </c>
      <c r="F59" s="242"/>
      <c r="G59" s="243">
        <f>ROUND(E59*F59,2)</f>
        <v>0</v>
      </c>
      <c r="H59" s="242"/>
      <c r="I59" s="243">
        <f>ROUND(E59*H59,2)</f>
        <v>0</v>
      </c>
      <c r="J59" s="242"/>
      <c r="K59" s="243">
        <f>ROUND(E59*J59,2)</f>
        <v>0</v>
      </c>
      <c r="L59" s="243">
        <v>21</v>
      </c>
      <c r="M59" s="243">
        <f>G59*(1+L59/100)</f>
        <v>0</v>
      </c>
      <c r="N59" s="241">
        <v>0</v>
      </c>
      <c r="O59" s="241">
        <f>ROUND(E59*N59,2)</f>
        <v>0</v>
      </c>
      <c r="P59" s="241">
        <v>0</v>
      </c>
      <c r="Q59" s="241">
        <f>ROUND(E59*P59,2)</f>
        <v>0</v>
      </c>
      <c r="R59" s="243"/>
      <c r="S59" s="243" t="s">
        <v>542</v>
      </c>
      <c r="T59" s="244" t="s">
        <v>203</v>
      </c>
      <c r="U59" s="222">
        <v>0</v>
      </c>
      <c r="V59" s="222">
        <f>ROUND(E59*U59,2)</f>
        <v>0</v>
      </c>
      <c r="W59" s="222"/>
      <c r="X59" s="222" t="s">
        <v>226</v>
      </c>
      <c r="Y59" s="222" t="s">
        <v>204</v>
      </c>
      <c r="Z59" s="212"/>
      <c r="AA59" s="212"/>
      <c r="AB59" s="212"/>
      <c r="AC59" s="212"/>
      <c r="AD59" s="212"/>
      <c r="AE59" s="212"/>
      <c r="AF59" s="212"/>
      <c r="AG59" s="212" t="s">
        <v>935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31">
        <v>47</v>
      </c>
      <c r="B60" s="232" t="s">
        <v>938</v>
      </c>
      <c r="C60" s="247" t="s">
        <v>939</v>
      </c>
      <c r="D60" s="233" t="s">
        <v>940</v>
      </c>
      <c r="E60" s="234">
        <v>48</v>
      </c>
      <c r="F60" s="235"/>
      <c r="G60" s="236">
        <f>ROUND(E60*F60,2)</f>
        <v>0</v>
      </c>
      <c r="H60" s="235"/>
      <c r="I60" s="236">
        <f>ROUND(E60*H60,2)</f>
        <v>0</v>
      </c>
      <c r="J60" s="235"/>
      <c r="K60" s="236">
        <f>ROUND(E60*J60,2)</f>
        <v>0</v>
      </c>
      <c r="L60" s="236">
        <v>21</v>
      </c>
      <c r="M60" s="236">
        <f>G60*(1+L60/100)</f>
        <v>0</v>
      </c>
      <c r="N60" s="234">
        <v>0</v>
      </c>
      <c r="O60" s="234">
        <f>ROUND(E60*N60,2)</f>
        <v>0</v>
      </c>
      <c r="P60" s="234">
        <v>0</v>
      </c>
      <c r="Q60" s="234">
        <f>ROUND(E60*P60,2)</f>
        <v>0</v>
      </c>
      <c r="R60" s="236"/>
      <c r="S60" s="236" t="s">
        <v>542</v>
      </c>
      <c r="T60" s="237" t="s">
        <v>203</v>
      </c>
      <c r="U60" s="222">
        <v>0</v>
      </c>
      <c r="V60" s="222">
        <f>ROUND(E60*U60,2)</f>
        <v>0</v>
      </c>
      <c r="W60" s="222"/>
      <c r="X60" s="222" t="s">
        <v>226</v>
      </c>
      <c r="Y60" s="222" t="s">
        <v>204</v>
      </c>
      <c r="Z60" s="212"/>
      <c r="AA60" s="212"/>
      <c r="AB60" s="212"/>
      <c r="AC60" s="212"/>
      <c r="AD60" s="212"/>
      <c r="AE60" s="212"/>
      <c r="AF60" s="212"/>
      <c r="AG60" s="212" t="s">
        <v>935</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x14ac:dyDescent="0.25">
      <c r="A61" s="3"/>
      <c r="B61" s="4"/>
      <c r="C61" s="248"/>
      <c r="D61" s="6"/>
      <c r="E61" s="3"/>
      <c r="F61" s="3"/>
      <c r="G61" s="3"/>
      <c r="H61" s="3"/>
      <c r="I61" s="3"/>
      <c r="J61" s="3"/>
      <c r="K61" s="3"/>
      <c r="L61" s="3"/>
      <c r="M61" s="3"/>
      <c r="N61" s="3"/>
      <c r="O61" s="3"/>
      <c r="P61" s="3"/>
      <c r="Q61" s="3"/>
      <c r="R61" s="3"/>
      <c r="S61" s="3"/>
      <c r="T61" s="3"/>
      <c r="U61" s="3"/>
      <c r="V61" s="3"/>
      <c r="W61" s="3"/>
      <c r="X61" s="3"/>
      <c r="Y61" s="3"/>
      <c r="AE61">
        <v>12</v>
      </c>
      <c r="AF61">
        <v>21</v>
      </c>
      <c r="AG61" t="s">
        <v>183</v>
      </c>
    </row>
    <row r="62" spans="1:60" x14ac:dyDescent="0.25">
      <c r="A62" s="215"/>
      <c r="B62" s="216" t="s">
        <v>29</v>
      </c>
      <c r="C62" s="249"/>
      <c r="D62" s="217"/>
      <c r="E62" s="218"/>
      <c r="F62" s="218"/>
      <c r="G62" s="230">
        <f>G8+G16+G18+G33+G47+G55</f>
        <v>0</v>
      </c>
      <c r="H62" s="3"/>
      <c r="I62" s="3"/>
      <c r="J62" s="3"/>
      <c r="K62" s="3"/>
      <c r="L62" s="3"/>
      <c r="M62" s="3"/>
      <c r="N62" s="3"/>
      <c r="O62" s="3"/>
      <c r="P62" s="3"/>
      <c r="Q62" s="3"/>
      <c r="R62" s="3"/>
      <c r="S62" s="3"/>
      <c r="T62" s="3"/>
      <c r="U62" s="3"/>
      <c r="V62" s="3"/>
      <c r="W62" s="3"/>
      <c r="X62" s="3"/>
      <c r="Y62" s="3"/>
      <c r="AE62">
        <f>SUMIF(L7:L60,AE61,G7:G60)</f>
        <v>0</v>
      </c>
      <c r="AF62">
        <f>SUMIF(L7:L60,AF61,G7:G60)</f>
        <v>0</v>
      </c>
      <c r="AG62" t="s">
        <v>218</v>
      </c>
    </row>
    <row r="63" spans="1:60" x14ac:dyDescent="0.25">
      <c r="C63" s="250"/>
      <c r="D63" s="10"/>
      <c r="AG63" t="s">
        <v>219</v>
      </c>
    </row>
    <row r="64" spans="1:60"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X6Copjz17xtISepUXAQnrBFgKTnYM9jeuhQLNrOXqH0tG/7C8JZNn2+jODmMU2HlQjvEG78NUwWD28CvttPZ6w==" saltValue="zcralRIsShrdbuxSbUowc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DC355-2CEA-47AF-9D9D-0529B8557DD9}">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220</v>
      </c>
      <c r="B1" s="197"/>
      <c r="C1" s="197"/>
      <c r="D1" s="197"/>
      <c r="E1" s="197"/>
      <c r="F1" s="197"/>
      <c r="G1" s="197"/>
      <c r="AG1" t="s">
        <v>169</v>
      </c>
    </row>
    <row r="2" spans="1:60" ht="25.05" customHeight="1" x14ac:dyDescent="0.25">
      <c r="A2" s="198" t="s">
        <v>7</v>
      </c>
      <c r="B2" s="49" t="s">
        <v>43</v>
      </c>
      <c r="C2" s="201" t="s">
        <v>44</v>
      </c>
      <c r="D2" s="199"/>
      <c r="E2" s="199"/>
      <c r="F2" s="199"/>
      <c r="G2" s="200"/>
      <c r="AG2" t="s">
        <v>170</v>
      </c>
    </row>
    <row r="3" spans="1:60" ht="25.05" customHeight="1" x14ac:dyDescent="0.25">
      <c r="A3" s="198" t="s">
        <v>8</v>
      </c>
      <c r="B3" s="49" t="s">
        <v>55</v>
      </c>
      <c r="C3" s="201" t="s">
        <v>56</v>
      </c>
      <c r="D3" s="199"/>
      <c r="E3" s="199"/>
      <c r="F3" s="199"/>
      <c r="G3" s="200"/>
      <c r="AC3" s="176" t="s">
        <v>170</v>
      </c>
      <c r="AG3" t="s">
        <v>173</v>
      </c>
    </row>
    <row r="4" spans="1:60" ht="25.05" customHeight="1" x14ac:dyDescent="0.25">
      <c r="A4" s="202" t="s">
        <v>9</v>
      </c>
      <c r="B4" s="203" t="s">
        <v>60</v>
      </c>
      <c r="C4" s="204" t="s">
        <v>61</v>
      </c>
      <c r="D4" s="205"/>
      <c r="E4" s="205"/>
      <c r="F4" s="205"/>
      <c r="G4" s="206"/>
      <c r="AG4" t="s">
        <v>174</v>
      </c>
    </row>
    <row r="5" spans="1:60" x14ac:dyDescent="0.25">
      <c r="D5" s="10"/>
    </row>
    <row r="6" spans="1:60" ht="39.6" x14ac:dyDescent="0.25">
      <c r="A6" s="208" t="s">
        <v>175</v>
      </c>
      <c r="B6" s="210" t="s">
        <v>176</v>
      </c>
      <c r="C6" s="210" t="s">
        <v>177</v>
      </c>
      <c r="D6" s="209" t="s">
        <v>178</v>
      </c>
      <c r="E6" s="208" t="s">
        <v>179</v>
      </c>
      <c r="F6" s="207" t="s">
        <v>180</v>
      </c>
      <c r="G6" s="208" t="s">
        <v>29</v>
      </c>
      <c r="H6" s="211" t="s">
        <v>30</v>
      </c>
      <c r="I6" s="211" t="s">
        <v>181</v>
      </c>
      <c r="J6" s="211" t="s">
        <v>31</v>
      </c>
      <c r="K6" s="211" t="s">
        <v>182</v>
      </c>
      <c r="L6" s="211" t="s">
        <v>183</v>
      </c>
      <c r="M6" s="211" t="s">
        <v>184</v>
      </c>
      <c r="N6" s="211" t="s">
        <v>185</v>
      </c>
      <c r="O6" s="211" t="s">
        <v>186</v>
      </c>
      <c r="P6" s="211" t="s">
        <v>187</v>
      </c>
      <c r="Q6" s="211" t="s">
        <v>188</v>
      </c>
      <c r="R6" s="211" t="s">
        <v>189</v>
      </c>
      <c r="S6" s="211" t="s">
        <v>190</v>
      </c>
      <c r="T6" s="211" t="s">
        <v>191</v>
      </c>
      <c r="U6" s="211" t="s">
        <v>192</v>
      </c>
      <c r="V6" s="211" t="s">
        <v>193</v>
      </c>
      <c r="W6" s="211" t="s">
        <v>194</v>
      </c>
      <c r="X6" s="211" t="s">
        <v>195</v>
      </c>
      <c r="Y6" s="211" t="s">
        <v>196</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197</v>
      </c>
      <c r="B8" s="225" t="s">
        <v>114</v>
      </c>
      <c r="C8" s="245" t="s">
        <v>116</v>
      </c>
      <c r="D8" s="226"/>
      <c r="E8" s="227"/>
      <c r="F8" s="228"/>
      <c r="G8" s="228">
        <f>SUMIF(AG9:AG24,"&lt;&gt;NOR",G9:G24)</f>
        <v>0</v>
      </c>
      <c r="H8" s="228"/>
      <c r="I8" s="228">
        <f>SUM(I9:I24)</f>
        <v>0</v>
      </c>
      <c r="J8" s="228"/>
      <c r="K8" s="228">
        <f>SUM(K9:K24)</f>
        <v>0</v>
      </c>
      <c r="L8" s="228"/>
      <c r="M8" s="228">
        <f>SUM(M9:M24)</f>
        <v>0</v>
      </c>
      <c r="N8" s="227"/>
      <c r="O8" s="227">
        <f>SUM(O9:O24)</f>
        <v>8.9799999999999986</v>
      </c>
      <c r="P8" s="227"/>
      <c r="Q8" s="227">
        <f>SUM(Q9:Q24)</f>
        <v>0</v>
      </c>
      <c r="R8" s="228"/>
      <c r="S8" s="228"/>
      <c r="T8" s="229"/>
      <c r="U8" s="223"/>
      <c r="V8" s="223">
        <f>SUM(V9:V24)</f>
        <v>0</v>
      </c>
      <c r="W8" s="223"/>
      <c r="X8" s="223"/>
      <c r="Y8" s="223"/>
      <c r="AG8" t="s">
        <v>198</v>
      </c>
    </row>
    <row r="9" spans="1:60" outlineLevel="1" x14ac:dyDescent="0.25">
      <c r="A9" s="238">
        <v>1</v>
      </c>
      <c r="B9" s="239" t="s">
        <v>941</v>
      </c>
      <c r="C9" s="246" t="s">
        <v>942</v>
      </c>
      <c r="D9" s="240" t="s">
        <v>239</v>
      </c>
      <c r="E9" s="241">
        <v>18</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542</v>
      </c>
      <c r="T9" s="244" t="s">
        <v>203</v>
      </c>
      <c r="U9" s="222">
        <v>0</v>
      </c>
      <c r="V9" s="222">
        <f>ROUND(E9*U9,2)</f>
        <v>0</v>
      </c>
      <c r="W9" s="222"/>
      <c r="X9" s="222" t="s">
        <v>226</v>
      </c>
      <c r="Y9" s="222" t="s">
        <v>204</v>
      </c>
      <c r="Z9" s="212"/>
      <c r="AA9" s="212"/>
      <c r="AB9" s="212"/>
      <c r="AC9" s="212"/>
      <c r="AD9" s="212"/>
      <c r="AE9" s="212"/>
      <c r="AF9" s="212"/>
      <c r="AG9" s="212" t="s">
        <v>844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8">
        <v>2</v>
      </c>
      <c r="B10" s="239" t="s">
        <v>943</v>
      </c>
      <c r="C10" s="246" t="s">
        <v>944</v>
      </c>
      <c r="D10" s="240" t="s">
        <v>239</v>
      </c>
      <c r="E10" s="241">
        <v>6</v>
      </c>
      <c r="F10" s="242"/>
      <c r="G10" s="243">
        <f>ROUND(E10*F10,2)</f>
        <v>0</v>
      </c>
      <c r="H10" s="242"/>
      <c r="I10" s="243">
        <f>ROUND(E10*H10,2)</f>
        <v>0</v>
      </c>
      <c r="J10" s="242"/>
      <c r="K10" s="243">
        <f>ROUND(E10*J10,2)</f>
        <v>0</v>
      </c>
      <c r="L10" s="243">
        <v>21</v>
      </c>
      <c r="M10" s="243">
        <f>G10*(1+L10/100)</f>
        <v>0</v>
      </c>
      <c r="N10" s="241">
        <v>0</v>
      </c>
      <c r="O10" s="241">
        <f>ROUND(E10*N10,2)</f>
        <v>0</v>
      </c>
      <c r="P10" s="241">
        <v>0</v>
      </c>
      <c r="Q10" s="241">
        <f>ROUND(E10*P10,2)</f>
        <v>0</v>
      </c>
      <c r="R10" s="243"/>
      <c r="S10" s="243" t="s">
        <v>542</v>
      </c>
      <c r="T10" s="244" t="s">
        <v>203</v>
      </c>
      <c r="U10" s="222">
        <v>0</v>
      </c>
      <c r="V10" s="222">
        <f>ROUND(E10*U10,2)</f>
        <v>0</v>
      </c>
      <c r="W10" s="222"/>
      <c r="X10" s="222" t="s">
        <v>331</v>
      </c>
      <c r="Y10" s="222" t="s">
        <v>204</v>
      </c>
      <c r="Z10" s="212"/>
      <c r="AA10" s="212"/>
      <c r="AB10" s="212"/>
      <c r="AC10" s="212"/>
      <c r="AD10" s="212"/>
      <c r="AE10" s="212"/>
      <c r="AF10" s="212"/>
      <c r="AG10" s="212" t="s">
        <v>894</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8">
        <v>3</v>
      </c>
      <c r="B11" s="239" t="s">
        <v>945</v>
      </c>
      <c r="C11" s="246" t="s">
        <v>946</v>
      </c>
      <c r="D11" s="240" t="s">
        <v>239</v>
      </c>
      <c r="E11" s="241">
        <v>2</v>
      </c>
      <c r="F11" s="242"/>
      <c r="G11" s="243">
        <f>ROUND(E11*F11,2)</f>
        <v>0</v>
      </c>
      <c r="H11" s="242"/>
      <c r="I11" s="243">
        <f>ROUND(E11*H11,2)</f>
        <v>0</v>
      </c>
      <c r="J11" s="242"/>
      <c r="K11" s="243">
        <f>ROUND(E11*J11,2)</f>
        <v>0</v>
      </c>
      <c r="L11" s="243">
        <v>21</v>
      </c>
      <c r="M11" s="243">
        <f>G11*(1+L11/100)</f>
        <v>0</v>
      </c>
      <c r="N11" s="241">
        <v>0</v>
      </c>
      <c r="O11" s="241">
        <f>ROUND(E11*N11,2)</f>
        <v>0</v>
      </c>
      <c r="P11" s="241">
        <v>0</v>
      </c>
      <c r="Q11" s="241">
        <f>ROUND(E11*P11,2)</f>
        <v>0</v>
      </c>
      <c r="R11" s="243"/>
      <c r="S11" s="243" t="s">
        <v>542</v>
      </c>
      <c r="T11" s="244" t="s">
        <v>203</v>
      </c>
      <c r="U11" s="222">
        <v>0</v>
      </c>
      <c r="V11" s="222">
        <f>ROUND(E11*U11,2)</f>
        <v>0</v>
      </c>
      <c r="W11" s="222"/>
      <c r="X11" s="222" t="s">
        <v>331</v>
      </c>
      <c r="Y11" s="222" t="s">
        <v>204</v>
      </c>
      <c r="Z11" s="212"/>
      <c r="AA11" s="212"/>
      <c r="AB11" s="212"/>
      <c r="AC11" s="212"/>
      <c r="AD11" s="212"/>
      <c r="AE11" s="212"/>
      <c r="AF11" s="212"/>
      <c r="AG11" s="212" t="s">
        <v>894</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4</v>
      </c>
      <c r="B12" s="239" t="s">
        <v>947</v>
      </c>
      <c r="C12" s="246" t="s">
        <v>948</v>
      </c>
      <c r="D12" s="240" t="s">
        <v>239</v>
      </c>
      <c r="E12" s="241">
        <v>10</v>
      </c>
      <c r="F12" s="242"/>
      <c r="G12" s="243">
        <f>ROUND(E12*F12,2)</f>
        <v>0</v>
      </c>
      <c r="H12" s="242"/>
      <c r="I12" s="243">
        <f>ROUND(E12*H12,2)</f>
        <v>0</v>
      </c>
      <c r="J12" s="242"/>
      <c r="K12" s="243">
        <f>ROUND(E12*J12,2)</f>
        <v>0</v>
      </c>
      <c r="L12" s="243">
        <v>21</v>
      </c>
      <c r="M12" s="243">
        <f>G12*(1+L12/100)</f>
        <v>0</v>
      </c>
      <c r="N12" s="241">
        <v>0</v>
      </c>
      <c r="O12" s="241">
        <f>ROUND(E12*N12,2)</f>
        <v>0</v>
      </c>
      <c r="P12" s="241">
        <v>0</v>
      </c>
      <c r="Q12" s="241">
        <f>ROUND(E12*P12,2)</f>
        <v>0</v>
      </c>
      <c r="R12" s="243"/>
      <c r="S12" s="243" t="s">
        <v>542</v>
      </c>
      <c r="T12" s="244" t="s">
        <v>203</v>
      </c>
      <c r="U12" s="222">
        <v>0</v>
      </c>
      <c r="V12" s="222">
        <f>ROUND(E12*U12,2)</f>
        <v>0</v>
      </c>
      <c r="W12" s="222"/>
      <c r="X12" s="222" t="s">
        <v>331</v>
      </c>
      <c r="Y12" s="222" t="s">
        <v>204</v>
      </c>
      <c r="Z12" s="212"/>
      <c r="AA12" s="212"/>
      <c r="AB12" s="212"/>
      <c r="AC12" s="212"/>
      <c r="AD12" s="212"/>
      <c r="AE12" s="212"/>
      <c r="AF12" s="212"/>
      <c r="AG12" s="212" t="s">
        <v>894</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8">
        <v>5</v>
      </c>
      <c r="B13" s="239" t="s">
        <v>949</v>
      </c>
      <c r="C13" s="246" t="s">
        <v>950</v>
      </c>
      <c r="D13" s="240" t="s">
        <v>357</v>
      </c>
      <c r="E13" s="241">
        <v>36</v>
      </c>
      <c r="F13" s="242"/>
      <c r="G13" s="243">
        <f>ROUND(E13*F13,2)</f>
        <v>0</v>
      </c>
      <c r="H13" s="242"/>
      <c r="I13" s="243">
        <f>ROUND(E13*H13,2)</f>
        <v>0</v>
      </c>
      <c r="J13" s="242"/>
      <c r="K13" s="243">
        <f>ROUND(E13*J13,2)</f>
        <v>0</v>
      </c>
      <c r="L13" s="243">
        <v>21</v>
      </c>
      <c r="M13" s="243">
        <f>G13*(1+L13/100)</f>
        <v>0</v>
      </c>
      <c r="N13" s="241">
        <v>1.44E-2</v>
      </c>
      <c r="O13" s="241">
        <f>ROUND(E13*N13,2)</f>
        <v>0.52</v>
      </c>
      <c r="P13" s="241">
        <v>0</v>
      </c>
      <c r="Q13" s="241">
        <f>ROUND(E13*P13,2)</f>
        <v>0</v>
      </c>
      <c r="R13" s="243"/>
      <c r="S13" s="243" t="s">
        <v>542</v>
      </c>
      <c r="T13" s="244" t="s">
        <v>203</v>
      </c>
      <c r="U13" s="222">
        <v>0</v>
      </c>
      <c r="V13" s="222">
        <f>ROUND(E13*U13,2)</f>
        <v>0</v>
      </c>
      <c r="W13" s="222"/>
      <c r="X13" s="222" t="s">
        <v>226</v>
      </c>
      <c r="Y13" s="222" t="s">
        <v>204</v>
      </c>
      <c r="Z13" s="212"/>
      <c r="AA13" s="212"/>
      <c r="AB13" s="212"/>
      <c r="AC13" s="212"/>
      <c r="AD13" s="212"/>
      <c r="AE13" s="212"/>
      <c r="AF13" s="212"/>
      <c r="AG13" s="212" t="s">
        <v>844</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8">
        <v>6</v>
      </c>
      <c r="B14" s="239" t="s">
        <v>951</v>
      </c>
      <c r="C14" s="246" t="s">
        <v>952</v>
      </c>
      <c r="D14" s="240" t="s">
        <v>357</v>
      </c>
      <c r="E14" s="241">
        <v>24</v>
      </c>
      <c r="F14" s="242"/>
      <c r="G14" s="243">
        <f>ROUND(E14*F14,2)</f>
        <v>0</v>
      </c>
      <c r="H14" s="242"/>
      <c r="I14" s="243">
        <f>ROUND(E14*H14,2)</f>
        <v>0</v>
      </c>
      <c r="J14" s="242"/>
      <c r="K14" s="243">
        <f>ROUND(E14*J14,2)</f>
        <v>0</v>
      </c>
      <c r="L14" s="243">
        <v>21</v>
      </c>
      <c r="M14" s="243">
        <f>G14*(1+L14/100)</f>
        <v>0</v>
      </c>
      <c r="N14" s="241">
        <v>8.3999999999999995E-3</v>
      </c>
      <c r="O14" s="241">
        <f>ROUND(E14*N14,2)</f>
        <v>0.2</v>
      </c>
      <c r="P14" s="241">
        <v>0</v>
      </c>
      <c r="Q14" s="241">
        <f>ROUND(E14*P14,2)</f>
        <v>0</v>
      </c>
      <c r="R14" s="243"/>
      <c r="S14" s="243" t="s">
        <v>542</v>
      </c>
      <c r="T14" s="244" t="s">
        <v>203</v>
      </c>
      <c r="U14" s="222">
        <v>0</v>
      </c>
      <c r="V14" s="222">
        <f>ROUND(E14*U14,2)</f>
        <v>0</v>
      </c>
      <c r="W14" s="222"/>
      <c r="X14" s="222" t="s">
        <v>226</v>
      </c>
      <c r="Y14" s="222" t="s">
        <v>204</v>
      </c>
      <c r="Z14" s="212"/>
      <c r="AA14" s="212"/>
      <c r="AB14" s="212"/>
      <c r="AC14" s="212"/>
      <c r="AD14" s="212"/>
      <c r="AE14" s="212"/>
      <c r="AF14" s="212"/>
      <c r="AG14" s="212" t="s">
        <v>844</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7</v>
      </c>
      <c r="B15" s="239" t="s">
        <v>953</v>
      </c>
      <c r="C15" s="246" t="s">
        <v>954</v>
      </c>
      <c r="D15" s="240" t="s">
        <v>357</v>
      </c>
      <c r="E15" s="241">
        <v>50</v>
      </c>
      <c r="F15" s="242"/>
      <c r="G15" s="243">
        <f>ROUND(E15*F15,2)</f>
        <v>0</v>
      </c>
      <c r="H15" s="242"/>
      <c r="I15" s="243">
        <f>ROUND(E15*H15,2)</f>
        <v>0</v>
      </c>
      <c r="J15" s="242"/>
      <c r="K15" s="243">
        <f>ROUND(E15*J15,2)</f>
        <v>0</v>
      </c>
      <c r="L15" s="243">
        <v>21</v>
      </c>
      <c r="M15" s="243">
        <f>G15*(1+L15/100)</f>
        <v>0</v>
      </c>
      <c r="N15" s="241">
        <v>8.8499999999999995E-2</v>
      </c>
      <c r="O15" s="241">
        <f>ROUND(E15*N15,2)</f>
        <v>4.43</v>
      </c>
      <c r="P15" s="241">
        <v>0</v>
      </c>
      <c r="Q15" s="241">
        <f>ROUND(E15*P15,2)</f>
        <v>0</v>
      </c>
      <c r="R15" s="243"/>
      <c r="S15" s="243" t="s">
        <v>542</v>
      </c>
      <c r="T15" s="244" t="s">
        <v>203</v>
      </c>
      <c r="U15" s="222">
        <v>0</v>
      </c>
      <c r="V15" s="222">
        <f>ROUND(E15*U15,2)</f>
        <v>0</v>
      </c>
      <c r="W15" s="222"/>
      <c r="X15" s="222" t="s">
        <v>226</v>
      </c>
      <c r="Y15" s="222" t="s">
        <v>204</v>
      </c>
      <c r="Z15" s="212"/>
      <c r="AA15" s="212"/>
      <c r="AB15" s="212"/>
      <c r="AC15" s="212"/>
      <c r="AD15" s="212"/>
      <c r="AE15" s="212"/>
      <c r="AF15" s="212"/>
      <c r="AG15" s="212" t="s">
        <v>844</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8">
        <v>8</v>
      </c>
      <c r="B16" s="239" t="s">
        <v>955</v>
      </c>
      <c r="C16" s="246" t="s">
        <v>956</v>
      </c>
      <c r="D16" s="240" t="s">
        <v>357</v>
      </c>
      <c r="E16" s="241">
        <v>40</v>
      </c>
      <c r="F16" s="242"/>
      <c r="G16" s="243">
        <f>ROUND(E16*F16,2)</f>
        <v>0</v>
      </c>
      <c r="H16" s="242"/>
      <c r="I16" s="243">
        <f>ROUND(E16*H16,2)</f>
        <v>0</v>
      </c>
      <c r="J16" s="242"/>
      <c r="K16" s="243">
        <f>ROUND(E16*J16,2)</f>
        <v>0</v>
      </c>
      <c r="L16" s="243">
        <v>21</v>
      </c>
      <c r="M16" s="243">
        <f>G16*(1+L16/100)</f>
        <v>0</v>
      </c>
      <c r="N16" s="241">
        <v>9.3200000000000005E-2</v>
      </c>
      <c r="O16" s="241">
        <f>ROUND(E16*N16,2)</f>
        <v>3.73</v>
      </c>
      <c r="P16" s="241">
        <v>0</v>
      </c>
      <c r="Q16" s="241">
        <f>ROUND(E16*P16,2)</f>
        <v>0</v>
      </c>
      <c r="R16" s="243"/>
      <c r="S16" s="243" t="s">
        <v>542</v>
      </c>
      <c r="T16" s="244" t="s">
        <v>203</v>
      </c>
      <c r="U16" s="222">
        <v>0</v>
      </c>
      <c r="V16" s="222">
        <f>ROUND(E16*U16,2)</f>
        <v>0</v>
      </c>
      <c r="W16" s="222"/>
      <c r="X16" s="222" t="s">
        <v>226</v>
      </c>
      <c r="Y16" s="222" t="s">
        <v>204</v>
      </c>
      <c r="Z16" s="212"/>
      <c r="AA16" s="212"/>
      <c r="AB16" s="212"/>
      <c r="AC16" s="212"/>
      <c r="AD16" s="212"/>
      <c r="AE16" s="212"/>
      <c r="AF16" s="212"/>
      <c r="AG16" s="212" t="s">
        <v>844</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8">
        <v>9</v>
      </c>
      <c r="B17" s="239" t="s">
        <v>957</v>
      </c>
      <c r="C17" s="246" t="s">
        <v>958</v>
      </c>
      <c r="D17" s="240" t="s">
        <v>239</v>
      </c>
      <c r="E17" s="241">
        <v>6</v>
      </c>
      <c r="F17" s="242"/>
      <c r="G17" s="243">
        <f>ROUND(E17*F17,2)</f>
        <v>0</v>
      </c>
      <c r="H17" s="242"/>
      <c r="I17" s="243">
        <f>ROUND(E17*H17,2)</f>
        <v>0</v>
      </c>
      <c r="J17" s="242"/>
      <c r="K17" s="243">
        <f>ROUND(E17*J17,2)</f>
        <v>0</v>
      </c>
      <c r="L17" s="243">
        <v>21</v>
      </c>
      <c r="M17" s="243">
        <f>G17*(1+L17/100)</f>
        <v>0</v>
      </c>
      <c r="N17" s="241">
        <v>0</v>
      </c>
      <c r="O17" s="241">
        <f>ROUND(E17*N17,2)</f>
        <v>0</v>
      </c>
      <c r="P17" s="241">
        <v>0</v>
      </c>
      <c r="Q17" s="241">
        <f>ROUND(E17*P17,2)</f>
        <v>0</v>
      </c>
      <c r="R17" s="243"/>
      <c r="S17" s="243" t="s">
        <v>542</v>
      </c>
      <c r="T17" s="244" t="s">
        <v>203</v>
      </c>
      <c r="U17" s="222">
        <v>0</v>
      </c>
      <c r="V17" s="222">
        <f>ROUND(E17*U17,2)</f>
        <v>0</v>
      </c>
      <c r="W17" s="222"/>
      <c r="X17" s="222" t="s">
        <v>226</v>
      </c>
      <c r="Y17" s="222" t="s">
        <v>204</v>
      </c>
      <c r="Z17" s="212"/>
      <c r="AA17" s="212"/>
      <c r="AB17" s="212"/>
      <c r="AC17" s="212"/>
      <c r="AD17" s="212"/>
      <c r="AE17" s="212"/>
      <c r="AF17" s="212"/>
      <c r="AG17" s="212" t="s">
        <v>844</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8">
        <v>10</v>
      </c>
      <c r="B18" s="239" t="s">
        <v>959</v>
      </c>
      <c r="C18" s="246" t="s">
        <v>960</v>
      </c>
      <c r="D18" s="240" t="s">
        <v>239</v>
      </c>
      <c r="E18" s="241">
        <v>2</v>
      </c>
      <c r="F18" s="242"/>
      <c r="G18" s="243">
        <f>ROUND(E18*F18,2)</f>
        <v>0</v>
      </c>
      <c r="H18" s="242"/>
      <c r="I18" s="243">
        <f>ROUND(E18*H18,2)</f>
        <v>0</v>
      </c>
      <c r="J18" s="242"/>
      <c r="K18" s="243">
        <f>ROUND(E18*J18,2)</f>
        <v>0</v>
      </c>
      <c r="L18" s="243">
        <v>21</v>
      </c>
      <c r="M18" s="243">
        <f>G18*(1+L18/100)</f>
        <v>0</v>
      </c>
      <c r="N18" s="241">
        <v>0</v>
      </c>
      <c r="O18" s="241">
        <f>ROUND(E18*N18,2)</f>
        <v>0</v>
      </c>
      <c r="P18" s="241">
        <v>0</v>
      </c>
      <c r="Q18" s="241">
        <f>ROUND(E18*P18,2)</f>
        <v>0</v>
      </c>
      <c r="R18" s="243"/>
      <c r="S18" s="243" t="s">
        <v>542</v>
      </c>
      <c r="T18" s="244" t="s">
        <v>203</v>
      </c>
      <c r="U18" s="222">
        <v>0</v>
      </c>
      <c r="V18" s="222">
        <f>ROUND(E18*U18,2)</f>
        <v>0</v>
      </c>
      <c r="W18" s="222"/>
      <c r="X18" s="222" t="s">
        <v>226</v>
      </c>
      <c r="Y18" s="222" t="s">
        <v>204</v>
      </c>
      <c r="Z18" s="212"/>
      <c r="AA18" s="212"/>
      <c r="AB18" s="212"/>
      <c r="AC18" s="212"/>
      <c r="AD18" s="212"/>
      <c r="AE18" s="212"/>
      <c r="AF18" s="212"/>
      <c r="AG18" s="212" t="s">
        <v>844</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8">
        <v>11</v>
      </c>
      <c r="B19" s="239" t="s">
        <v>961</v>
      </c>
      <c r="C19" s="246" t="s">
        <v>962</v>
      </c>
      <c r="D19" s="240" t="s">
        <v>239</v>
      </c>
      <c r="E19" s="241">
        <v>4</v>
      </c>
      <c r="F19" s="242"/>
      <c r="G19" s="243">
        <f>ROUND(E19*F19,2)</f>
        <v>0</v>
      </c>
      <c r="H19" s="242"/>
      <c r="I19" s="243">
        <f>ROUND(E19*H19,2)</f>
        <v>0</v>
      </c>
      <c r="J19" s="242"/>
      <c r="K19" s="243">
        <f>ROUND(E19*J19,2)</f>
        <v>0</v>
      </c>
      <c r="L19" s="243">
        <v>21</v>
      </c>
      <c r="M19" s="243">
        <f>G19*(1+L19/100)</f>
        <v>0</v>
      </c>
      <c r="N19" s="241">
        <v>0</v>
      </c>
      <c r="O19" s="241">
        <f>ROUND(E19*N19,2)</f>
        <v>0</v>
      </c>
      <c r="P19" s="241">
        <v>0</v>
      </c>
      <c r="Q19" s="241">
        <f>ROUND(E19*P19,2)</f>
        <v>0</v>
      </c>
      <c r="R19" s="243"/>
      <c r="S19" s="243" t="s">
        <v>542</v>
      </c>
      <c r="T19" s="244" t="s">
        <v>203</v>
      </c>
      <c r="U19" s="222">
        <v>0</v>
      </c>
      <c r="V19" s="222">
        <f>ROUND(E19*U19,2)</f>
        <v>0</v>
      </c>
      <c r="W19" s="222"/>
      <c r="X19" s="222" t="s">
        <v>226</v>
      </c>
      <c r="Y19" s="222" t="s">
        <v>204</v>
      </c>
      <c r="Z19" s="212"/>
      <c r="AA19" s="212"/>
      <c r="AB19" s="212"/>
      <c r="AC19" s="212"/>
      <c r="AD19" s="212"/>
      <c r="AE19" s="212"/>
      <c r="AF19" s="212"/>
      <c r="AG19" s="212" t="s">
        <v>844</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8">
        <v>12</v>
      </c>
      <c r="B20" s="239" t="s">
        <v>963</v>
      </c>
      <c r="C20" s="246" t="s">
        <v>964</v>
      </c>
      <c r="D20" s="240" t="s">
        <v>239</v>
      </c>
      <c r="E20" s="241">
        <v>7</v>
      </c>
      <c r="F20" s="242"/>
      <c r="G20" s="243">
        <f>ROUND(E20*F20,2)</f>
        <v>0</v>
      </c>
      <c r="H20" s="242"/>
      <c r="I20" s="243">
        <f>ROUND(E20*H20,2)</f>
        <v>0</v>
      </c>
      <c r="J20" s="242"/>
      <c r="K20" s="243">
        <f>ROUND(E20*J20,2)</f>
        <v>0</v>
      </c>
      <c r="L20" s="243">
        <v>21</v>
      </c>
      <c r="M20" s="243">
        <f>G20*(1+L20/100)</f>
        <v>0</v>
      </c>
      <c r="N20" s="241">
        <v>1.4840000000000001E-2</v>
      </c>
      <c r="O20" s="241">
        <f>ROUND(E20*N20,2)</f>
        <v>0.1</v>
      </c>
      <c r="P20" s="241">
        <v>0</v>
      </c>
      <c r="Q20" s="241">
        <f>ROUND(E20*P20,2)</f>
        <v>0</v>
      </c>
      <c r="R20" s="243"/>
      <c r="S20" s="243" t="s">
        <v>542</v>
      </c>
      <c r="T20" s="244" t="s">
        <v>203</v>
      </c>
      <c r="U20" s="222">
        <v>0</v>
      </c>
      <c r="V20" s="222">
        <f>ROUND(E20*U20,2)</f>
        <v>0</v>
      </c>
      <c r="W20" s="222"/>
      <c r="X20" s="222" t="s">
        <v>226</v>
      </c>
      <c r="Y20" s="222" t="s">
        <v>204</v>
      </c>
      <c r="Z20" s="212"/>
      <c r="AA20" s="212"/>
      <c r="AB20" s="212"/>
      <c r="AC20" s="212"/>
      <c r="AD20" s="212"/>
      <c r="AE20" s="212"/>
      <c r="AF20" s="212"/>
      <c r="AG20" s="212" t="s">
        <v>844</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8">
        <v>13</v>
      </c>
      <c r="B21" s="239" t="s">
        <v>965</v>
      </c>
      <c r="C21" s="246" t="s">
        <v>966</v>
      </c>
      <c r="D21" s="240" t="s">
        <v>239</v>
      </c>
      <c r="E21" s="241">
        <v>3</v>
      </c>
      <c r="F21" s="242"/>
      <c r="G21" s="243">
        <f>ROUND(E21*F21,2)</f>
        <v>0</v>
      </c>
      <c r="H21" s="242"/>
      <c r="I21" s="243">
        <f>ROUND(E21*H21,2)</f>
        <v>0</v>
      </c>
      <c r="J21" s="242"/>
      <c r="K21" s="243">
        <f>ROUND(E21*J21,2)</f>
        <v>0</v>
      </c>
      <c r="L21" s="243">
        <v>21</v>
      </c>
      <c r="M21" s="243">
        <f>G21*(1+L21/100)</f>
        <v>0</v>
      </c>
      <c r="N21" s="241">
        <v>8.7000000000000001E-4</v>
      </c>
      <c r="O21" s="241">
        <f>ROUND(E21*N21,2)</f>
        <v>0</v>
      </c>
      <c r="P21" s="241">
        <v>0</v>
      </c>
      <c r="Q21" s="241">
        <f>ROUND(E21*P21,2)</f>
        <v>0</v>
      </c>
      <c r="R21" s="243"/>
      <c r="S21" s="243" t="s">
        <v>542</v>
      </c>
      <c r="T21" s="244" t="s">
        <v>203</v>
      </c>
      <c r="U21" s="222">
        <v>0</v>
      </c>
      <c r="V21" s="222">
        <f>ROUND(E21*U21,2)</f>
        <v>0</v>
      </c>
      <c r="W21" s="222"/>
      <c r="X21" s="222" t="s">
        <v>226</v>
      </c>
      <c r="Y21" s="222" t="s">
        <v>204</v>
      </c>
      <c r="Z21" s="212"/>
      <c r="AA21" s="212"/>
      <c r="AB21" s="212"/>
      <c r="AC21" s="212"/>
      <c r="AD21" s="212"/>
      <c r="AE21" s="212"/>
      <c r="AF21" s="212"/>
      <c r="AG21" s="212" t="s">
        <v>844</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38">
        <v>14</v>
      </c>
      <c r="B22" s="239" t="s">
        <v>967</v>
      </c>
      <c r="C22" s="246" t="s">
        <v>968</v>
      </c>
      <c r="D22" s="240" t="s">
        <v>239</v>
      </c>
      <c r="E22" s="241">
        <v>2</v>
      </c>
      <c r="F22" s="242"/>
      <c r="G22" s="243">
        <f>ROUND(E22*F22,2)</f>
        <v>0</v>
      </c>
      <c r="H22" s="242"/>
      <c r="I22" s="243">
        <f>ROUND(E22*H22,2)</f>
        <v>0</v>
      </c>
      <c r="J22" s="242"/>
      <c r="K22" s="243">
        <f>ROUND(E22*J22,2)</f>
        <v>0</v>
      </c>
      <c r="L22" s="243">
        <v>21</v>
      </c>
      <c r="M22" s="243">
        <f>G22*(1+L22/100)</f>
        <v>0</v>
      </c>
      <c r="N22" s="241">
        <v>1.0200000000000001E-3</v>
      </c>
      <c r="O22" s="241">
        <f>ROUND(E22*N22,2)</f>
        <v>0</v>
      </c>
      <c r="P22" s="241">
        <v>0</v>
      </c>
      <c r="Q22" s="241">
        <f>ROUND(E22*P22,2)</f>
        <v>0</v>
      </c>
      <c r="R22" s="243"/>
      <c r="S22" s="243" t="s">
        <v>542</v>
      </c>
      <c r="T22" s="244" t="s">
        <v>203</v>
      </c>
      <c r="U22" s="222">
        <v>0</v>
      </c>
      <c r="V22" s="222">
        <f>ROUND(E22*U22,2)</f>
        <v>0</v>
      </c>
      <c r="W22" s="222"/>
      <c r="X22" s="222" t="s">
        <v>226</v>
      </c>
      <c r="Y22" s="222" t="s">
        <v>204</v>
      </c>
      <c r="Z22" s="212"/>
      <c r="AA22" s="212"/>
      <c r="AB22" s="212"/>
      <c r="AC22" s="212"/>
      <c r="AD22" s="212"/>
      <c r="AE22" s="212"/>
      <c r="AF22" s="212"/>
      <c r="AG22" s="212" t="s">
        <v>844</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8">
        <v>15</v>
      </c>
      <c r="B23" s="239" t="s">
        <v>969</v>
      </c>
      <c r="C23" s="246" t="s">
        <v>970</v>
      </c>
      <c r="D23" s="240" t="s">
        <v>357</v>
      </c>
      <c r="E23" s="241">
        <v>150</v>
      </c>
      <c r="F23" s="242"/>
      <c r="G23" s="243">
        <f>ROUND(E23*F23,2)</f>
        <v>0</v>
      </c>
      <c r="H23" s="242"/>
      <c r="I23" s="243">
        <f>ROUND(E23*H23,2)</f>
        <v>0</v>
      </c>
      <c r="J23" s="242"/>
      <c r="K23" s="243">
        <f>ROUND(E23*J23,2)</f>
        <v>0</v>
      </c>
      <c r="L23" s="243">
        <v>21</v>
      </c>
      <c r="M23" s="243">
        <f>G23*(1+L23/100)</f>
        <v>0</v>
      </c>
      <c r="N23" s="241">
        <v>0</v>
      </c>
      <c r="O23" s="241">
        <f>ROUND(E23*N23,2)</f>
        <v>0</v>
      </c>
      <c r="P23" s="241">
        <v>0</v>
      </c>
      <c r="Q23" s="241">
        <f>ROUND(E23*P23,2)</f>
        <v>0</v>
      </c>
      <c r="R23" s="243"/>
      <c r="S23" s="243" t="s">
        <v>542</v>
      </c>
      <c r="T23" s="244" t="s">
        <v>203</v>
      </c>
      <c r="U23" s="222">
        <v>0</v>
      </c>
      <c r="V23" s="222">
        <f>ROUND(E23*U23,2)</f>
        <v>0</v>
      </c>
      <c r="W23" s="222"/>
      <c r="X23" s="222" t="s">
        <v>226</v>
      </c>
      <c r="Y23" s="222" t="s">
        <v>204</v>
      </c>
      <c r="Z23" s="212"/>
      <c r="AA23" s="212"/>
      <c r="AB23" s="212"/>
      <c r="AC23" s="212"/>
      <c r="AD23" s="212"/>
      <c r="AE23" s="212"/>
      <c r="AF23" s="212"/>
      <c r="AG23" s="212" t="s">
        <v>844</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8">
        <v>16</v>
      </c>
      <c r="B24" s="239" t="s">
        <v>971</v>
      </c>
      <c r="C24" s="246" t="s">
        <v>972</v>
      </c>
      <c r="D24" s="240" t="s">
        <v>731</v>
      </c>
      <c r="E24" s="241">
        <v>2059.5320000000002</v>
      </c>
      <c r="F24" s="242"/>
      <c r="G24" s="243">
        <f>ROUND(E24*F24,2)</f>
        <v>0</v>
      </c>
      <c r="H24" s="242"/>
      <c r="I24" s="243">
        <f>ROUND(E24*H24,2)</f>
        <v>0</v>
      </c>
      <c r="J24" s="242"/>
      <c r="K24" s="243">
        <f>ROUND(E24*J24,2)</f>
        <v>0</v>
      </c>
      <c r="L24" s="243">
        <v>21</v>
      </c>
      <c r="M24" s="243">
        <f>G24*(1+L24/100)</f>
        <v>0</v>
      </c>
      <c r="N24" s="241">
        <v>0</v>
      </c>
      <c r="O24" s="241">
        <f>ROUND(E24*N24,2)</f>
        <v>0</v>
      </c>
      <c r="P24" s="241">
        <v>0</v>
      </c>
      <c r="Q24" s="241">
        <f>ROUND(E24*P24,2)</f>
        <v>0</v>
      </c>
      <c r="R24" s="243"/>
      <c r="S24" s="243" t="s">
        <v>542</v>
      </c>
      <c r="T24" s="244" t="s">
        <v>203</v>
      </c>
      <c r="U24" s="222">
        <v>0</v>
      </c>
      <c r="V24" s="222">
        <f>ROUND(E24*U24,2)</f>
        <v>0</v>
      </c>
      <c r="W24" s="222"/>
      <c r="X24" s="222" t="s">
        <v>226</v>
      </c>
      <c r="Y24" s="222" t="s">
        <v>204</v>
      </c>
      <c r="Z24" s="212"/>
      <c r="AA24" s="212"/>
      <c r="AB24" s="212"/>
      <c r="AC24" s="212"/>
      <c r="AD24" s="212"/>
      <c r="AE24" s="212"/>
      <c r="AF24" s="212"/>
      <c r="AG24" s="212" t="s">
        <v>844</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x14ac:dyDescent="0.25">
      <c r="A25" s="224" t="s">
        <v>197</v>
      </c>
      <c r="B25" s="225" t="s">
        <v>117</v>
      </c>
      <c r="C25" s="245" t="s">
        <v>118</v>
      </c>
      <c r="D25" s="226"/>
      <c r="E25" s="227"/>
      <c r="F25" s="228"/>
      <c r="G25" s="228">
        <f>SUMIF(AG26:AG36,"&lt;&gt;NOR",G26:G36)</f>
        <v>0</v>
      </c>
      <c r="H25" s="228"/>
      <c r="I25" s="228">
        <f>SUM(I26:I36)</f>
        <v>0</v>
      </c>
      <c r="J25" s="228"/>
      <c r="K25" s="228">
        <f>SUM(K26:K36)</f>
        <v>0</v>
      </c>
      <c r="L25" s="228"/>
      <c r="M25" s="228">
        <f>SUM(M26:M36)</f>
        <v>0</v>
      </c>
      <c r="N25" s="227"/>
      <c r="O25" s="227">
        <f>SUM(O26:O36)</f>
        <v>22.49</v>
      </c>
      <c r="P25" s="227"/>
      <c r="Q25" s="227">
        <f>SUM(Q26:Q36)</f>
        <v>0</v>
      </c>
      <c r="R25" s="228"/>
      <c r="S25" s="228"/>
      <c r="T25" s="229"/>
      <c r="U25" s="223"/>
      <c r="V25" s="223">
        <f>SUM(V26:V36)</f>
        <v>0</v>
      </c>
      <c r="W25" s="223"/>
      <c r="X25" s="223"/>
      <c r="Y25" s="223"/>
      <c r="AG25" t="s">
        <v>198</v>
      </c>
    </row>
    <row r="26" spans="1:60" outlineLevel="1" x14ac:dyDescent="0.25">
      <c r="A26" s="238">
        <v>17</v>
      </c>
      <c r="B26" s="239" t="s">
        <v>973</v>
      </c>
      <c r="C26" s="246" t="s">
        <v>974</v>
      </c>
      <c r="D26" s="240" t="s">
        <v>357</v>
      </c>
      <c r="E26" s="241">
        <v>4</v>
      </c>
      <c r="F26" s="242"/>
      <c r="G26" s="243">
        <f>ROUND(E26*F26,2)</f>
        <v>0</v>
      </c>
      <c r="H26" s="242"/>
      <c r="I26" s="243">
        <f>ROUND(E26*H26,2)</f>
        <v>0</v>
      </c>
      <c r="J26" s="242"/>
      <c r="K26" s="243">
        <f>ROUND(E26*J26,2)</f>
        <v>0</v>
      </c>
      <c r="L26" s="243">
        <v>21</v>
      </c>
      <c r="M26" s="243">
        <f>G26*(1+L26/100)</f>
        <v>0</v>
      </c>
      <c r="N26" s="241">
        <v>1.804E-2</v>
      </c>
      <c r="O26" s="241">
        <f>ROUND(E26*N26,2)</f>
        <v>7.0000000000000007E-2</v>
      </c>
      <c r="P26" s="241">
        <v>0</v>
      </c>
      <c r="Q26" s="241">
        <f>ROUND(E26*P26,2)</f>
        <v>0</v>
      </c>
      <c r="R26" s="243"/>
      <c r="S26" s="243" t="s">
        <v>542</v>
      </c>
      <c r="T26" s="244" t="s">
        <v>203</v>
      </c>
      <c r="U26" s="222">
        <v>0</v>
      </c>
      <c r="V26" s="222">
        <f>ROUND(E26*U26,2)</f>
        <v>0</v>
      </c>
      <c r="W26" s="222"/>
      <c r="X26" s="222" t="s">
        <v>226</v>
      </c>
      <c r="Y26" s="222" t="s">
        <v>204</v>
      </c>
      <c r="Z26" s="212"/>
      <c r="AA26" s="212"/>
      <c r="AB26" s="212"/>
      <c r="AC26" s="212"/>
      <c r="AD26" s="212"/>
      <c r="AE26" s="212"/>
      <c r="AF26" s="212"/>
      <c r="AG26" s="212" t="s">
        <v>844</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8">
        <v>18</v>
      </c>
      <c r="B27" s="239" t="s">
        <v>975</v>
      </c>
      <c r="C27" s="246" t="s">
        <v>976</v>
      </c>
      <c r="D27" s="240" t="s">
        <v>357</v>
      </c>
      <c r="E27" s="241">
        <v>4</v>
      </c>
      <c r="F27" s="242"/>
      <c r="G27" s="243">
        <f>ROUND(E27*F27,2)</f>
        <v>0</v>
      </c>
      <c r="H27" s="242"/>
      <c r="I27" s="243">
        <f>ROUND(E27*H27,2)</f>
        <v>0</v>
      </c>
      <c r="J27" s="242"/>
      <c r="K27" s="243">
        <f>ROUND(E27*J27,2)</f>
        <v>0</v>
      </c>
      <c r="L27" s="243">
        <v>21</v>
      </c>
      <c r="M27" s="243">
        <f>G27*(1+L27/100)</f>
        <v>0</v>
      </c>
      <c r="N27" s="241">
        <v>2.0719999999999999E-2</v>
      </c>
      <c r="O27" s="241">
        <f>ROUND(E27*N27,2)</f>
        <v>0.08</v>
      </c>
      <c r="P27" s="241">
        <v>0</v>
      </c>
      <c r="Q27" s="241">
        <f>ROUND(E27*P27,2)</f>
        <v>0</v>
      </c>
      <c r="R27" s="243"/>
      <c r="S27" s="243" t="s">
        <v>542</v>
      </c>
      <c r="T27" s="244" t="s">
        <v>203</v>
      </c>
      <c r="U27" s="222">
        <v>0</v>
      </c>
      <c r="V27" s="222">
        <f>ROUND(E27*U27,2)</f>
        <v>0</v>
      </c>
      <c r="W27" s="222"/>
      <c r="X27" s="222" t="s">
        <v>226</v>
      </c>
      <c r="Y27" s="222" t="s">
        <v>204</v>
      </c>
      <c r="Z27" s="212"/>
      <c r="AA27" s="212"/>
      <c r="AB27" s="212"/>
      <c r="AC27" s="212"/>
      <c r="AD27" s="212"/>
      <c r="AE27" s="212"/>
      <c r="AF27" s="212"/>
      <c r="AG27" s="212" t="s">
        <v>844</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8">
        <v>19</v>
      </c>
      <c r="B28" s="239" t="s">
        <v>977</v>
      </c>
      <c r="C28" s="246" t="s">
        <v>978</v>
      </c>
      <c r="D28" s="240" t="s">
        <v>357</v>
      </c>
      <c r="E28" s="241">
        <v>95</v>
      </c>
      <c r="F28" s="242"/>
      <c r="G28" s="243">
        <f>ROUND(E28*F28,2)</f>
        <v>0</v>
      </c>
      <c r="H28" s="242"/>
      <c r="I28" s="243">
        <f>ROUND(E28*H28,2)</f>
        <v>0</v>
      </c>
      <c r="J28" s="242"/>
      <c r="K28" s="243">
        <f>ROUND(E28*J28,2)</f>
        <v>0</v>
      </c>
      <c r="L28" s="243">
        <v>21</v>
      </c>
      <c r="M28" s="243">
        <f>G28*(1+L28/100)</f>
        <v>0</v>
      </c>
      <c r="N28" s="241">
        <v>6.9349999999999995E-2</v>
      </c>
      <c r="O28" s="241">
        <f>ROUND(E28*N28,2)</f>
        <v>6.59</v>
      </c>
      <c r="P28" s="241">
        <v>0</v>
      </c>
      <c r="Q28" s="241">
        <f>ROUND(E28*P28,2)</f>
        <v>0</v>
      </c>
      <c r="R28" s="243"/>
      <c r="S28" s="243" t="s">
        <v>542</v>
      </c>
      <c r="T28" s="244" t="s">
        <v>203</v>
      </c>
      <c r="U28" s="222">
        <v>0</v>
      </c>
      <c r="V28" s="222">
        <f>ROUND(E28*U28,2)</f>
        <v>0</v>
      </c>
      <c r="W28" s="222"/>
      <c r="X28" s="222" t="s">
        <v>226</v>
      </c>
      <c r="Y28" s="222" t="s">
        <v>204</v>
      </c>
      <c r="Z28" s="212"/>
      <c r="AA28" s="212"/>
      <c r="AB28" s="212"/>
      <c r="AC28" s="212"/>
      <c r="AD28" s="212"/>
      <c r="AE28" s="212"/>
      <c r="AF28" s="212"/>
      <c r="AG28" s="212" t="s">
        <v>844</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8">
        <v>20</v>
      </c>
      <c r="B29" s="239" t="s">
        <v>979</v>
      </c>
      <c r="C29" s="246" t="s">
        <v>980</v>
      </c>
      <c r="D29" s="240" t="s">
        <v>357</v>
      </c>
      <c r="E29" s="241">
        <v>80</v>
      </c>
      <c r="F29" s="242"/>
      <c r="G29" s="243">
        <f>ROUND(E29*F29,2)</f>
        <v>0</v>
      </c>
      <c r="H29" s="242"/>
      <c r="I29" s="243">
        <f>ROUND(E29*H29,2)</f>
        <v>0</v>
      </c>
      <c r="J29" s="242"/>
      <c r="K29" s="243">
        <f>ROUND(E29*J29,2)</f>
        <v>0</v>
      </c>
      <c r="L29" s="243">
        <v>21</v>
      </c>
      <c r="M29" s="243">
        <f>G29*(1+L29/100)</f>
        <v>0</v>
      </c>
      <c r="N29" s="241">
        <v>7.8399999999999997E-2</v>
      </c>
      <c r="O29" s="241">
        <f>ROUND(E29*N29,2)</f>
        <v>6.27</v>
      </c>
      <c r="P29" s="241">
        <v>0</v>
      </c>
      <c r="Q29" s="241">
        <f>ROUND(E29*P29,2)</f>
        <v>0</v>
      </c>
      <c r="R29" s="243"/>
      <c r="S29" s="243" t="s">
        <v>542</v>
      </c>
      <c r="T29" s="244" t="s">
        <v>203</v>
      </c>
      <c r="U29" s="222">
        <v>0</v>
      </c>
      <c r="V29" s="222">
        <f>ROUND(E29*U29,2)</f>
        <v>0</v>
      </c>
      <c r="W29" s="222"/>
      <c r="X29" s="222" t="s">
        <v>226</v>
      </c>
      <c r="Y29" s="222" t="s">
        <v>204</v>
      </c>
      <c r="Z29" s="212"/>
      <c r="AA29" s="212"/>
      <c r="AB29" s="212"/>
      <c r="AC29" s="212"/>
      <c r="AD29" s="212"/>
      <c r="AE29" s="212"/>
      <c r="AF29" s="212"/>
      <c r="AG29" s="212" t="s">
        <v>844</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8">
        <v>21</v>
      </c>
      <c r="B30" s="239" t="s">
        <v>981</v>
      </c>
      <c r="C30" s="246" t="s">
        <v>982</v>
      </c>
      <c r="D30" s="240" t="s">
        <v>357</v>
      </c>
      <c r="E30" s="241">
        <v>95</v>
      </c>
      <c r="F30" s="242"/>
      <c r="G30" s="243">
        <f>ROUND(E30*F30,2)</f>
        <v>0</v>
      </c>
      <c r="H30" s="242"/>
      <c r="I30" s="243">
        <f>ROUND(E30*H30,2)</f>
        <v>0</v>
      </c>
      <c r="J30" s="242"/>
      <c r="K30" s="243">
        <f>ROUND(E30*J30,2)</f>
        <v>0</v>
      </c>
      <c r="L30" s="243">
        <v>21</v>
      </c>
      <c r="M30" s="243">
        <f>G30*(1+L30/100)</f>
        <v>0</v>
      </c>
      <c r="N30" s="241">
        <v>1.9E-2</v>
      </c>
      <c r="O30" s="241">
        <f>ROUND(E30*N30,2)</f>
        <v>1.81</v>
      </c>
      <c r="P30" s="241">
        <v>0</v>
      </c>
      <c r="Q30" s="241">
        <f>ROUND(E30*P30,2)</f>
        <v>0</v>
      </c>
      <c r="R30" s="243"/>
      <c r="S30" s="243" t="s">
        <v>542</v>
      </c>
      <c r="T30" s="244" t="s">
        <v>203</v>
      </c>
      <c r="U30" s="222">
        <v>0</v>
      </c>
      <c r="V30" s="222">
        <f>ROUND(E30*U30,2)</f>
        <v>0</v>
      </c>
      <c r="W30" s="222"/>
      <c r="X30" s="222" t="s">
        <v>226</v>
      </c>
      <c r="Y30" s="222" t="s">
        <v>204</v>
      </c>
      <c r="Z30" s="212"/>
      <c r="AA30" s="212"/>
      <c r="AB30" s="212"/>
      <c r="AC30" s="212"/>
      <c r="AD30" s="212"/>
      <c r="AE30" s="212"/>
      <c r="AF30" s="212"/>
      <c r="AG30" s="212" t="s">
        <v>844</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8">
        <v>22</v>
      </c>
      <c r="B31" s="239" t="s">
        <v>983</v>
      </c>
      <c r="C31" s="246" t="s">
        <v>984</v>
      </c>
      <c r="D31" s="240" t="s">
        <v>357</v>
      </c>
      <c r="E31" s="241">
        <v>80</v>
      </c>
      <c r="F31" s="242"/>
      <c r="G31" s="243">
        <f>ROUND(E31*F31,2)</f>
        <v>0</v>
      </c>
      <c r="H31" s="242"/>
      <c r="I31" s="243">
        <f>ROUND(E31*H31,2)</f>
        <v>0</v>
      </c>
      <c r="J31" s="242"/>
      <c r="K31" s="243">
        <f>ROUND(E31*J31,2)</f>
        <v>0</v>
      </c>
      <c r="L31" s="243">
        <v>21</v>
      </c>
      <c r="M31" s="243">
        <f>G31*(1+L31/100)</f>
        <v>0</v>
      </c>
      <c r="N31" s="241">
        <v>2.1600000000000001E-2</v>
      </c>
      <c r="O31" s="241">
        <f>ROUND(E31*N31,2)</f>
        <v>1.73</v>
      </c>
      <c r="P31" s="241">
        <v>0</v>
      </c>
      <c r="Q31" s="241">
        <f>ROUND(E31*P31,2)</f>
        <v>0</v>
      </c>
      <c r="R31" s="243"/>
      <c r="S31" s="243" t="s">
        <v>542</v>
      </c>
      <c r="T31" s="244" t="s">
        <v>203</v>
      </c>
      <c r="U31" s="222">
        <v>0</v>
      </c>
      <c r="V31" s="222">
        <f>ROUND(E31*U31,2)</f>
        <v>0</v>
      </c>
      <c r="W31" s="222"/>
      <c r="X31" s="222" t="s">
        <v>226</v>
      </c>
      <c r="Y31" s="222" t="s">
        <v>204</v>
      </c>
      <c r="Z31" s="212"/>
      <c r="AA31" s="212"/>
      <c r="AB31" s="212"/>
      <c r="AC31" s="212"/>
      <c r="AD31" s="212"/>
      <c r="AE31" s="212"/>
      <c r="AF31" s="212"/>
      <c r="AG31" s="212" t="s">
        <v>844</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8">
        <v>23</v>
      </c>
      <c r="B32" s="239" t="s">
        <v>985</v>
      </c>
      <c r="C32" s="246" t="s">
        <v>986</v>
      </c>
      <c r="D32" s="240" t="s">
        <v>239</v>
      </c>
      <c r="E32" s="241">
        <v>1</v>
      </c>
      <c r="F32" s="242"/>
      <c r="G32" s="243">
        <f>ROUND(E32*F32,2)</f>
        <v>0</v>
      </c>
      <c r="H32" s="242"/>
      <c r="I32" s="243">
        <f>ROUND(E32*H32,2)</f>
        <v>0</v>
      </c>
      <c r="J32" s="242"/>
      <c r="K32" s="243">
        <f>ROUND(E32*J32,2)</f>
        <v>0</v>
      </c>
      <c r="L32" s="243">
        <v>21</v>
      </c>
      <c r="M32" s="243">
        <f>G32*(1+L32/100)</f>
        <v>0</v>
      </c>
      <c r="N32" s="241">
        <v>0</v>
      </c>
      <c r="O32" s="241">
        <f>ROUND(E32*N32,2)</f>
        <v>0</v>
      </c>
      <c r="P32" s="241">
        <v>0</v>
      </c>
      <c r="Q32" s="241">
        <f>ROUND(E32*P32,2)</f>
        <v>0</v>
      </c>
      <c r="R32" s="243"/>
      <c r="S32" s="243" t="s">
        <v>542</v>
      </c>
      <c r="T32" s="244" t="s">
        <v>203</v>
      </c>
      <c r="U32" s="222">
        <v>0</v>
      </c>
      <c r="V32" s="222">
        <f>ROUND(E32*U32,2)</f>
        <v>0</v>
      </c>
      <c r="W32" s="222"/>
      <c r="X32" s="222" t="s">
        <v>226</v>
      </c>
      <c r="Y32" s="222" t="s">
        <v>204</v>
      </c>
      <c r="Z32" s="212"/>
      <c r="AA32" s="212"/>
      <c r="AB32" s="212"/>
      <c r="AC32" s="212"/>
      <c r="AD32" s="212"/>
      <c r="AE32" s="212"/>
      <c r="AF32" s="212"/>
      <c r="AG32" s="212" t="s">
        <v>844</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8">
        <v>24</v>
      </c>
      <c r="B33" s="239" t="s">
        <v>987</v>
      </c>
      <c r="C33" s="246" t="s">
        <v>988</v>
      </c>
      <c r="D33" s="240" t="s">
        <v>239</v>
      </c>
      <c r="E33" s="241">
        <v>2</v>
      </c>
      <c r="F33" s="242"/>
      <c r="G33" s="243">
        <f>ROUND(E33*F33,2)</f>
        <v>0</v>
      </c>
      <c r="H33" s="242"/>
      <c r="I33" s="243">
        <f>ROUND(E33*H33,2)</f>
        <v>0</v>
      </c>
      <c r="J33" s="242"/>
      <c r="K33" s="243">
        <f>ROUND(E33*J33,2)</f>
        <v>0</v>
      </c>
      <c r="L33" s="243">
        <v>21</v>
      </c>
      <c r="M33" s="243">
        <f>G33*(1+L33/100)</f>
        <v>0</v>
      </c>
      <c r="N33" s="241">
        <v>5.8279999999999998E-2</v>
      </c>
      <c r="O33" s="241">
        <f>ROUND(E33*N33,2)</f>
        <v>0.12</v>
      </c>
      <c r="P33" s="241">
        <v>0</v>
      </c>
      <c r="Q33" s="241">
        <f>ROUND(E33*P33,2)</f>
        <v>0</v>
      </c>
      <c r="R33" s="243"/>
      <c r="S33" s="243" t="s">
        <v>542</v>
      </c>
      <c r="T33" s="244" t="s">
        <v>203</v>
      </c>
      <c r="U33" s="222">
        <v>0</v>
      </c>
      <c r="V33" s="222">
        <f>ROUND(E33*U33,2)</f>
        <v>0</v>
      </c>
      <c r="W33" s="222"/>
      <c r="X33" s="222" t="s">
        <v>226</v>
      </c>
      <c r="Y33" s="222" t="s">
        <v>204</v>
      </c>
      <c r="Z33" s="212"/>
      <c r="AA33" s="212"/>
      <c r="AB33" s="212"/>
      <c r="AC33" s="212"/>
      <c r="AD33" s="212"/>
      <c r="AE33" s="212"/>
      <c r="AF33" s="212"/>
      <c r="AG33" s="212" t="s">
        <v>844</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8">
        <v>25</v>
      </c>
      <c r="B34" s="239" t="s">
        <v>989</v>
      </c>
      <c r="C34" s="246" t="s">
        <v>990</v>
      </c>
      <c r="D34" s="240" t="s">
        <v>357</v>
      </c>
      <c r="E34" s="241">
        <v>175</v>
      </c>
      <c r="F34" s="242"/>
      <c r="G34" s="243">
        <f>ROUND(E34*F34,2)</f>
        <v>0</v>
      </c>
      <c r="H34" s="242"/>
      <c r="I34" s="243">
        <f>ROUND(E34*H34,2)</f>
        <v>0</v>
      </c>
      <c r="J34" s="242"/>
      <c r="K34" s="243">
        <f>ROUND(E34*J34,2)</f>
        <v>0</v>
      </c>
      <c r="L34" s="243">
        <v>21</v>
      </c>
      <c r="M34" s="243">
        <f>G34*(1+L34/100)</f>
        <v>0</v>
      </c>
      <c r="N34" s="241">
        <v>3.15E-2</v>
      </c>
      <c r="O34" s="241">
        <f>ROUND(E34*N34,2)</f>
        <v>5.51</v>
      </c>
      <c r="P34" s="241">
        <v>0</v>
      </c>
      <c r="Q34" s="241">
        <f>ROUND(E34*P34,2)</f>
        <v>0</v>
      </c>
      <c r="R34" s="243"/>
      <c r="S34" s="243" t="s">
        <v>542</v>
      </c>
      <c r="T34" s="244" t="s">
        <v>203</v>
      </c>
      <c r="U34" s="222">
        <v>0</v>
      </c>
      <c r="V34" s="222">
        <f>ROUND(E34*U34,2)</f>
        <v>0</v>
      </c>
      <c r="W34" s="222"/>
      <c r="X34" s="222" t="s">
        <v>226</v>
      </c>
      <c r="Y34" s="222" t="s">
        <v>204</v>
      </c>
      <c r="Z34" s="212"/>
      <c r="AA34" s="212"/>
      <c r="AB34" s="212"/>
      <c r="AC34" s="212"/>
      <c r="AD34" s="212"/>
      <c r="AE34" s="212"/>
      <c r="AF34" s="212"/>
      <c r="AG34" s="212" t="s">
        <v>844</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8">
        <v>26</v>
      </c>
      <c r="B35" s="239" t="s">
        <v>991</v>
      </c>
      <c r="C35" s="246" t="s">
        <v>992</v>
      </c>
      <c r="D35" s="240" t="s">
        <v>357</v>
      </c>
      <c r="E35" s="241">
        <v>175</v>
      </c>
      <c r="F35" s="242"/>
      <c r="G35" s="243">
        <f>ROUND(E35*F35,2)</f>
        <v>0</v>
      </c>
      <c r="H35" s="242"/>
      <c r="I35" s="243">
        <f>ROUND(E35*H35,2)</f>
        <v>0</v>
      </c>
      <c r="J35" s="242"/>
      <c r="K35" s="243">
        <f>ROUND(E35*J35,2)</f>
        <v>0</v>
      </c>
      <c r="L35" s="243">
        <v>21</v>
      </c>
      <c r="M35" s="243">
        <f>G35*(1+L35/100)</f>
        <v>0</v>
      </c>
      <c r="N35" s="241">
        <v>1.75E-3</v>
      </c>
      <c r="O35" s="241">
        <f>ROUND(E35*N35,2)</f>
        <v>0.31</v>
      </c>
      <c r="P35" s="241">
        <v>0</v>
      </c>
      <c r="Q35" s="241">
        <f>ROUND(E35*P35,2)</f>
        <v>0</v>
      </c>
      <c r="R35" s="243"/>
      <c r="S35" s="243" t="s">
        <v>542</v>
      </c>
      <c r="T35" s="244" t="s">
        <v>203</v>
      </c>
      <c r="U35" s="222">
        <v>0</v>
      </c>
      <c r="V35" s="222">
        <f>ROUND(E35*U35,2)</f>
        <v>0</v>
      </c>
      <c r="W35" s="222"/>
      <c r="X35" s="222" t="s">
        <v>226</v>
      </c>
      <c r="Y35" s="222" t="s">
        <v>204</v>
      </c>
      <c r="Z35" s="212"/>
      <c r="AA35" s="212"/>
      <c r="AB35" s="212"/>
      <c r="AC35" s="212"/>
      <c r="AD35" s="212"/>
      <c r="AE35" s="212"/>
      <c r="AF35" s="212"/>
      <c r="AG35" s="212" t="s">
        <v>844</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8">
        <v>27</v>
      </c>
      <c r="B36" s="239" t="s">
        <v>993</v>
      </c>
      <c r="C36" s="246" t="s">
        <v>994</v>
      </c>
      <c r="D36" s="240" t="s">
        <v>731</v>
      </c>
      <c r="E36" s="241">
        <v>1653.4449999999999</v>
      </c>
      <c r="F36" s="242"/>
      <c r="G36" s="243">
        <f>ROUND(E36*F36,2)</f>
        <v>0</v>
      </c>
      <c r="H36" s="242"/>
      <c r="I36" s="243">
        <f>ROUND(E36*H36,2)</f>
        <v>0</v>
      </c>
      <c r="J36" s="242"/>
      <c r="K36" s="243">
        <f>ROUND(E36*J36,2)</f>
        <v>0</v>
      </c>
      <c r="L36" s="243">
        <v>21</v>
      </c>
      <c r="M36" s="243">
        <f>G36*(1+L36/100)</f>
        <v>0</v>
      </c>
      <c r="N36" s="241">
        <v>0</v>
      </c>
      <c r="O36" s="241">
        <f>ROUND(E36*N36,2)</f>
        <v>0</v>
      </c>
      <c r="P36" s="241">
        <v>0</v>
      </c>
      <c r="Q36" s="241">
        <f>ROUND(E36*P36,2)</f>
        <v>0</v>
      </c>
      <c r="R36" s="243"/>
      <c r="S36" s="243" t="s">
        <v>542</v>
      </c>
      <c r="T36" s="244" t="s">
        <v>203</v>
      </c>
      <c r="U36" s="222">
        <v>0</v>
      </c>
      <c r="V36" s="222">
        <f>ROUND(E36*U36,2)</f>
        <v>0</v>
      </c>
      <c r="W36" s="222"/>
      <c r="X36" s="222" t="s">
        <v>226</v>
      </c>
      <c r="Y36" s="222" t="s">
        <v>204</v>
      </c>
      <c r="Z36" s="212"/>
      <c r="AA36" s="212"/>
      <c r="AB36" s="212"/>
      <c r="AC36" s="212"/>
      <c r="AD36" s="212"/>
      <c r="AE36" s="212"/>
      <c r="AF36" s="212"/>
      <c r="AG36" s="212" t="s">
        <v>844</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6.4" x14ac:dyDescent="0.25">
      <c r="A37" s="224" t="s">
        <v>197</v>
      </c>
      <c r="B37" s="225" t="s">
        <v>119</v>
      </c>
      <c r="C37" s="245" t="s">
        <v>120</v>
      </c>
      <c r="D37" s="226"/>
      <c r="E37" s="227"/>
      <c r="F37" s="228"/>
      <c r="G37" s="228">
        <f>SUMIF(AG38:AG59,"&lt;&gt;NOR",G38:G59)</f>
        <v>0</v>
      </c>
      <c r="H37" s="228"/>
      <c r="I37" s="228">
        <f>SUM(I38:I59)</f>
        <v>0</v>
      </c>
      <c r="J37" s="228"/>
      <c r="K37" s="228">
        <f>SUM(K38:K59)</f>
        <v>0</v>
      </c>
      <c r="L37" s="228"/>
      <c r="M37" s="228">
        <f>SUM(M38:M59)</f>
        <v>0</v>
      </c>
      <c r="N37" s="227"/>
      <c r="O37" s="227">
        <f>SUM(O38:O59)</f>
        <v>0.2</v>
      </c>
      <c r="P37" s="227"/>
      <c r="Q37" s="227">
        <f>SUM(Q38:Q59)</f>
        <v>0</v>
      </c>
      <c r="R37" s="228"/>
      <c r="S37" s="228"/>
      <c r="T37" s="229"/>
      <c r="U37" s="223"/>
      <c r="V37" s="223">
        <f>SUM(V38:V59)</f>
        <v>0</v>
      </c>
      <c r="W37" s="223"/>
      <c r="X37" s="223"/>
      <c r="Y37" s="223"/>
      <c r="AG37" t="s">
        <v>198</v>
      </c>
    </row>
    <row r="38" spans="1:60" outlineLevel="1" x14ac:dyDescent="0.25">
      <c r="A38" s="238">
        <v>28</v>
      </c>
      <c r="B38" s="239" t="s">
        <v>995</v>
      </c>
      <c r="C38" s="246" t="s">
        <v>996</v>
      </c>
      <c r="D38" s="240" t="s">
        <v>239</v>
      </c>
      <c r="E38" s="241">
        <v>4</v>
      </c>
      <c r="F38" s="242"/>
      <c r="G38" s="243">
        <f>ROUND(E38*F38,2)</f>
        <v>0</v>
      </c>
      <c r="H38" s="242"/>
      <c r="I38" s="243">
        <f>ROUND(E38*H38,2)</f>
        <v>0</v>
      </c>
      <c r="J38" s="242"/>
      <c r="K38" s="243">
        <f>ROUND(E38*J38,2)</f>
        <v>0</v>
      </c>
      <c r="L38" s="243">
        <v>21</v>
      </c>
      <c r="M38" s="243">
        <f>G38*(1+L38/100)</f>
        <v>0</v>
      </c>
      <c r="N38" s="241">
        <v>0</v>
      </c>
      <c r="O38" s="241">
        <f>ROUND(E38*N38,2)</f>
        <v>0</v>
      </c>
      <c r="P38" s="241">
        <v>0</v>
      </c>
      <c r="Q38" s="241">
        <f>ROUND(E38*P38,2)</f>
        <v>0</v>
      </c>
      <c r="R38" s="243"/>
      <c r="S38" s="243" t="s">
        <v>542</v>
      </c>
      <c r="T38" s="244" t="s">
        <v>203</v>
      </c>
      <c r="U38" s="222">
        <v>0</v>
      </c>
      <c r="V38" s="222">
        <f>ROUND(E38*U38,2)</f>
        <v>0</v>
      </c>
      <c r="W38" s="222"/>
      <c r="X38" s="222" t="s">
        <v>226</v>
      </c>
      <c r="Y38" s="222" t="s">
        <v>204</v>
      </c>
      <c r="Z38" s="212"/>
      <c r="AA38" s="212"/>
      <c r="AB38" s="212"/>
      <c r="AC38" s="212"/>
      <c r="AD38" s="212"/>
      <c r="AE38" s="212"/>
      <c r="AF38" s="212"/>
      <c r="AG38" s="212" t="s">
        <v>844</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8">
        <v>29</v>
      </c>
      <c r="B39" s="239" t="s">
        <v>997</v>
      </c>
      <c r="C39" s="246" t="s">
        <v>998</v>
      </c>
      <c r="D39" s="240" t="s">
        <v>239</v>
      </c>
      <c r="E39" s="241">
        <v>4</v>
      </c>
      <c r="F39" s="242"/>
      <c r="G39" s="243">
        <f>ROUND(E39*F39,2)</f>
        <v>0</v>
      </c>
      <c r="H39" s="242"/>
      <c r="I39" s="243">
        <f>ROUND(E39*H39,2)</f>
        <v>0</v>
      </c>
      <c r="J39" s="242"/>
      <c r="K39" s="243">
        <f>ROUND(E39*J39,2)</f>
        <v>0</v>
      </c>
      <c r="L39" s="243">
        <v>21</v>
      </c>
      <c r="M39" s="243">
        <f>G39*(1+L39/100)</f>
        <v>0</v>
      </c>
      <c r="N39" s="241">
        <v>0</v>
      </c>
      <c r="O39" s="241">
        <f>ROUND(E39*N39,2)</f>
        <v>0</v>
      </c>
      <c r="P39" s="241">
        <v>0</v>
      </c>
      <c r="Q39" s="241">
        <f>ROUND(E39*P39,2)</f>
        <v>0</v>
      </c>
      <c r="R39" s="243"/>
      <c r="S39" s="243" t="s">
        <v>542</v>
      </c>
      <c r="T39" s="244" t="s">
        <v>203</v>
      </c>
      <c r="U39" s="222">
        <v>0</v>
      </c>
      <c r="V39" s="222">
        <f>ROUND(E39*U39,2)</f>
        <v>0</v>
      </c>
      <c r="W39" s="222"/>
      <c r="X39" s="222" t="s">
        <v>331</v>
      </c>
      <c r="Y39" s="222" t="s">
        <v>204</v>
      </c>
      <c r="Z39" s="212"/>
      <c r="AA39" s="212"/>
      <c r="AB39" s="212"/>
      <c r="AC39" s="212"/>
      <c r="AD39" s="212"/>
      <c r="AE39" s="212"/>
      <c r="AF39" s="212"/>
      <c r="AG39" s="212" t="s">
        <v>894</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8">
        <v>30</v>
      </c>
      <c r="B40" s="239" t="s">
        <v>999</v>
      </c>
      <c r="C40" s="246" t="s">
        <v>1000</v>
      </c>
      <c r="D40" s="240" t="s">
        <v>576</v>
      </c>
      <c r="E40" s="241">
        <v>4</v>
      </c>
      <c r="F40" s="242"/>
      <c r="G40" s="243">
        <f>ROUND(E40*F40,2)</f>
        <v>0</v>
      </c>
      <c r="H40" s="242"/>
      <c r="I40" s="243">
        <f>ROUND(E40*H40,2)</f>
        <v>0</v>
      </c>
      <c r="J40" s="242"/>
      <c r="K40" s="243">
        <f>ROUND(E40*J40,2)</f>
        <v>0</v>
      </c>
      <c r="L40" s="243">
        <v>21</v>
      </c>
      <c r="M40" s="243">
        <f>G40*(1+L40/100)</f>
        <v>0</v>
      </c>
      <c r="N40" s="241">
        <v>0</v>
      </c>
      <c r="O40" s="241">
        <f>ROUND(E40*N40,2)</f>
        <v>0</v>
      </c>
      <c r="P40" s="241">
        <v>0</v>
      </c>
      <c r="Q40" s="241">
        <f>ROUND(E40*P40,2)</f>
        <v>0</v>
      </c>
      <c r="R40" s="243"/>
      <c r="S40" s="243" t="s">
        <v>542</v>
      </c>
      <c r="T40" s="244" t="s">
        <v>203</v>
      </c>
      <c r="U40" s="222">
        <v>0</v>
      </c>
      <c r="V40" s="222">
        <f>ROUND(E40*U40,2)</f>
        <v>0</v>
      </c>
      <c r="W40" s="222"/>
      <c r="X40" s="222" t="s">
        <v>226</v>
      </c>
      <c r="Y40" s="222" t="s">
        <v>204</v>
      </c>
      <c r="Z40" s="212"/>
      <c r="AA40" s="212"/>
      <c r="AB40" s="212"/>
      <c r="AC40" s="212"/>
      <c r="AD40" s="212"/>
      <c r="AE40" s="212"/>
      <c r="AF40" s="212"/>
      <c r="AG40" s="212" t="s">
        <v>844</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8">
        <v>31</v>
      </c>
      <c r="B41" s="239" t="s">
        <v>1001</v>
      </c>
      <c r="C41" s="246" t="s">
        <v>1002</v>
      </c>
      <c r="D41" s="240" t="s">
        <v>239</v>
      </c>
      <c r="E41" s="241">
        <v>4</v>
      </c>
      <c r="F41" s="242"/>
      <c r="G41" s="243">
        <f>ROUND(E41*F41,2)</f>
        <v>0</v>
      </c>
      <c r="H41" s="242"/>
      <c r="I41" s="243">
        <f>ROUND(E41*H41,2)</f>
        <v>0</v>
      </c>
      <c r="J41" s="242"/>
      <c r="K41" s="243">
        <f>ROUND(E41*J41,2)</f>
        <v>0</v>
      </c>
      <c r="L41" s="243">
        <v>21</v>
      </c>
      <c r="M41" s="243">
        <f>G41*(1+L41/100)</f>
        <v>0</v>
      </c>
      <c r="N41" s="241">
        <v>5.3600000000000002E-3</v>
      </c>
      <c r="O41" s="241">
        <f>ROUND(E41*N41,2)</f>
        <v>0.02</v>
      </c>
      <c r="P41" s="241">
        <v>0</v>
      </c>
      <c r="Q41" s="241">
        <f>ROUND(E41*P41,2)</f>
        <v>0</v>
      </c>
      <c r="R41" s="243"/>
      <c r="S41" s="243" t="s">
        <v>542</v>
      </c>
      <c r="T41" s="244" t="s">
        <v>203</v>
      </c>
      <c r="U41" s="222">
        <v>0</v>
      </c>
      <c r="V41" s="222">
        <f>ROUND(E41*U41,2)</f>
        <v>0</v>
      </c>
      <c r="W41" s="222"/>
      <c r="X41" s="222" t="s">
        <v>226</v>
      </c>
      <c r="Y41" s="222" t="s">
        <v>204</v>
      </c>
      <c r="Z41" s="212"/>
      <c r="AA41" s="212"/>
      <c r="AB41" s="212"/>
      <c r="AC41" s="212"/>
      <c r="AD41" s="212"/>
      <c r="AE41" s="212"/>
      <c r="AF41" s="212"/>
      <c r="AG41" s="212" t="s">
        <v>844</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8">
        <v>32</v>
      </c>
      <c r="B42" s="239" t="s">
        <v>1003</v>
      </c>
      <c r="C42" s="246" t="s">
        <v>1004</v>
      </c>
      <c r="D42" s="240" t="s">
        <v>239</v>
      </c>
      <c r="E42" s="241">
        <v>3</v>
      </c>
      <c r="F42" s="242"/>
      <c r="G42" s="243">
        <f>ROUND(E42*F42,2)</f>
        <v>0</v>
      </c>
      <c r="H42" s="242"/>
      <c r="I42" s="243">
        <f>ROUND(E42*H42,2)</f>
        <v>0</v>
      </c>
      <c r="J42" s="242"/>
      <c r="K42" s="243">
        <f>ROUND(E42*J42,2)</f>
        <v>0</v>
      </c>
      <c r="L42" s="243">
        <v>21</v>
      </c>
      <c r="M42" s="243">
        <f>G42*(1+L42/100)</f>
        <v>0</v>
      </c>
      <c r="N42" s="241">
        <v>0</v>
      </c>
      <c r="O42" s="241">
        <f>ROUND(E42*N42,2)</f>
        <v>0</v>
      </c>
      <c r="P42" s="241">
        <v>0</v>
      </c>
      <c r="Q42" s="241">
        <f>ROUND(E42*P42,2)</f>
        <v>0</v>
      </c>
      <c r="R42" s="243"/>
      <c r="S42" s="243" t="s">
        <v>542</v>
      </c>
      <c r="T42" s="244" t="s">
        <v>203</v>
      </c>
      <c r="U42" s="222">
        <v>0</v>
      </c>
      <c r="V42" s="222">
        <f>ROUND(E42*U42,2)</f>
        <v>0</v>
      </c>
      <c r="W42" s="222"/>
      <c r="X42" s="222" t="s">
        <v>331</v>
      </c>
      <c r="Y42" s="222" t="s">
        <v>204</v>
      </c>
      <c r="Z42" s="212"/>
      <c r="AA42" s="212"/>
      <c r="AB42" s="212"/>
      <c r="AC42" s="212"/>
      <c r="AD42" s="212"/>
      <c r="AE42" s="212"/>
      <c r="AF42" s="212"/>
      <c r="AG42" s="212" t="s">
        <v>894</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8">
        <v>33</v>
      </c>
      <c r="B43" s="239" t="s">
        <v>1005</v>
      </c>
      <c r="C43" s="246" t="s">
        <v>1006</v>
      </c>
      <c r="D43" s="240" t="s">
        <v>239</v>
      </c>
      <c r="E43" s="241">
        <v>1</v>
      </c>
      <c r="F43" s="242"/>
      <c r="G43" s="243">
        <f>ROUND(E43*F43,2)</f>
        <v>0</v>
      </c>
      <c r="H43" s="242"/>
      <c r="I43" s="243">
        <f>ROUND(E43*H43,2)</f>
        <v>0</v>
      </c>
      <c r="J43" s="242"/>
      <c r="K43" s="243">
        <f>ROUND(E43*J43,2)</f>
        <v>0</v>
      </c>
      <c r="L43" s="243">
        <v>21</v>
      </c>
      <c r="M43" s="243">
        <f>G43*(1+L43/100)</f>
        <v>0</v>
      </c>
      <c r="N43" s="241">
        <v>0</v>
      </c>
      <c r="O43" s="241">
        <f>ROUND(E43*N43,2)</f>
        <v>0</v>
      </c>
      <c r="P43" s="241">
        <v>0</v>
      </c>
      <c r="Q43" s="241">
        <f>ROUND(E43*P43,2)</f>
        <v>0</v>
      </c>
      <c r="R43" s="243"/>
      <c r="S43" s="243" t="s">
        <v>542</v>
      </c>
      <c r="T43" s="244" t="s">
        <v>203</v>
      </c>
      <c r="U43" s="222">
        <v>0</v>
      </c>
      <c r="V43" s="222">
        <f>ROUND(E43*U43,2)</f>
        <v>0</v>
      </c>
      <c r="W43" s="222"/>
      <c r="X43" s="222" t="s">
        <v>331</v>
      </c>
      <c r="Y43" s="222" t="s">
        <v>204</v>
      </c>
      <c r="Z43" s="212"/>
      <c r="AA43" s="212"/>
      <c r="AB43" s="212"/>
      <c r="AC43" s="212"/>
      <c r="AD43" s="212"/>
      <c r="AE43" s="212"/>
      <c r="AF43" s="212"/>
      <c r="AG43" s="212" t="s">
        <v>894</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8">
        <v>34</v>
      </c>
      <c r="B44" s="239" t="s">
        <v>1007</v>
      </c>
      <c r="C44" s="246" t="s">
        <v>1008</v>
      </c>
      <c r="D44" s="240" t="s">
        <v>239</v>
      </c>
      <c r="E44" s="241">
        <v>2</v>
      </c>
      <c r="F44" s="242"/>
      <c r="G44" s="243">
        <f>ROUND(E44*F44,2)</f>
        <v>0</v>
      </c>
      <c r="H44" s="242"/>
      <c r="I44" s="243">
        <f>ROUND(E44*H44,2)</f>
        <v>0</v>
      </c>
      <c r="J44" s="242"/>
      <c r="K44" s="243">
        <f>ROUND(E44*J44,2)</f>
        <v>0</v>
      </c>
      <c r="L44" s="243">
        <v>21</v>
      </c>
      <c r="M44" s="243">
        <f>G44*(1+L44/100)</f>
        <v>0</v>
      </c>
      <c r="N44" s="241">
        <v>3.9980000000000002E-2</v>
      </c>
      <c r="O44" s="241">
        <f>ROUND(E44*N44,2)</f>
        <v>0.08</v>
      </c>
      <c r="P44" s="241">
        <v>0</v>
      </c>
      <c r="Q44" s="241">
        <f>ROUND(E44*P44,2)</f>
        <v>0</v>
      </c>
      <c r="R44" s="243"/>
      <c r="S44" s="243" t="s">
        <v>542</v>
      </c>
      <c r="T44" s="244" t="s">
        <v>203</v>
      </c>
      <c r="U44" s="222">
        <v>0</v>
      </c>
      <c r="V44" s="222">
        <f>ROUND(E44*U44,2)</f>
        <v>0</v>
      </c>
      <c r="W44" s="222"/>
      <c r="X44" s="222" t="s">
        <v>226</v>
      </c>
      <c r="Y44" s="222" t="s">
        <v>204</v>
      </c>
      <c r="Z44" s="212"/>
      <c r="AA44" s="212"/>
      <c r="AB44" s="212"/>
      <c r="AC44" s="212"/>
      <c r="AD44" s="212"/>
      <c r="AE44" s="212"/>
      <c r="AF44" s="212"/>
      <c r="AG44" s="212" t="s">
        <v>844</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8">
        <v>35</v>
      </c>
      <c r="B45" s="239" t="s">
        <v>1009</v>
      </c>
      <c r="C45" s="246" t="s">
        <v>1010</v>
      </c>
      <c r="D45" s="240" t="s">
        <v>576</v>
      </c>
      <c r="E45" s="241">
        <v>2</v>
      </c>
      <c r="F45" s="242"/>
      <c r="G45" s="243">
        <f>ROUND(E45*F45,2)</f>
        <v>0</v>
      </c>
      <c r="H45" s="242"/>
      <c r="I45" s="243">
        <f>ROUND(E45*H45,2)</f>
        <v>0</v>
      </c>
      <c r="J45" s="242"/>
      <c r="K45" s="243">
        <f>ROUND(E45*J45,2)</f>
        <v>0</v>
      </c>
      <c r="L45" s="243">
        <v>21</v>
      </c>
      <c r="M45" s="243">
        <f>G45*(1+L45/100)</f>
        <v>0</v>
      </c>
      <c r="N45" s="241">
        <v>0</v>
      </c>
      <c r="O45" s="241">
        <f>ROUND(E45*N45,2)</f>
        <v>0</v>
      </c>
      <c r="P45" s="241">
        <v>0</v>
      </c>
      <c r="Q45" s="241">
        <f>ROUND(E45*P45,2)</f>
        <v>0</v>
      </c>
      <c r="R45" s="243"/>
      <c r="S45" s="243" t="s">
        <v>542</v>
      </c>
      <c r="T45" s="244" t="s">
        <v>203</v>
      </c>
      <c r="U45" s="222">
        <v>0</v>
      </c>
      <c r="V45" s="222">
        <f>ROUND(E45*U45,2)</f>
        <v>0</v>
      </c>
      <c r="W45" s="222"/>
      <c r="X45" s="222" t="s">
        <v>226</v>
      </c>
      <c r="Y45" s="222" t="s">
        <v>204</v>
      </c>
      <c r="Z45" s="212"/>
      <c r="AA45" s="212"/>
      <c r="AB45" s="212"/>
      <c r="AC45" s="212"/>
      <c r="AD45" s="212"/>
      <c r="AE45" s="212"/>
      <c r="AF45" s="212"/>
      <c r="AG45" s="212" t="s">
        <v>844</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8">
        <v>36</v>
      </c>
      <c r="B46" s="239" t="s">
        <v>1011</v>
      </c>
      <c r="C46" s="246" t="s">
        <v>1012</v>
      </c>
      <c r="D46" s="240" t="s">
        <v>576</v>
      </c>
      <c r="E46" s="241">
        <v>6</v>
      </c>
      <c r="F46" s="242"/>
      <c r="G46" s="243">
        <f>ROUND(E46*F46,2)</f>
        <v>0</v>
      </c>
      <c r="H46" s="242"/>
      <c r="I46" s="243">
        <f>ROUND(E46*H46,2)</f>
        <v>0</v>
      </c>
      <c r="J46" s="242"/>
      <c r="K46" s="243">
        <f>ROUND(E46*J46,2)</f>
        <v>0</v>
      </c>
      <c r="L46" s="243">
        <v>21</v>
      </c>
      <c r="M46" s="243">
        <f>G46*(1+L46/100)</f>
        <v>0</v>
      </c>
      <c r="N46" s="241">
        <v>0</v>
      </c>
      <c r="O46" s="241">
        <f>ROUND(E46*N46,2)</f>
        <v>0</v>
      </c>
      <c r="P46" s="241">
        <v>0</v>
      </c>
      <c r="Q46" s="241">
        <f>ROUND(E46*P46,2)</f>
        <v>0</v>
      </c>
      <c r="R46" s="243"/>
      <c r="S46" s="243" t="s">
        <v>542</v>
      </c>
      <c r="T46" s="244" t="s">
        <v>203</v>
      </c>
      <c r="U46" s="222">
        <v>0</v>
      </c>
      <c r="V46" s="222">
        <f>ROUND(E46*U46,2)</f>
        <v>0</v>
      </c>
      <c r="W46" s="222"/>
      <c r="X46" s="222" t="s">
        <v>226</v>
      </c>
      <c r="Y46" s="222" t="s">
        <v>204</v>
      </c>
      <c r="Z46" s="212"/>
      <c r="AA46" s="212"/>
      <c r="AB46" s="212"/>
      <c r="AC46" s="212"/>
      <c r="AD46" s="212"/>
      <c r="AE46" s="212"/>
      <c r="AF46" s="212"/>
      <c r="AG46" s="212" t="s">
        <v>844</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8">
        <v>37</v>
      </c>
      <c r="B47" s="239" t="s">
        <v>1013</v>
      </c>
      <c r="C47" s="246" t="s">
        <v>1014</v>
      </c>
      <c r="D47" s="240" t="s">
        <v>239</v>
      </c>
      <c r="E47" s="241">
        <v>6</v>
      </c>
      <c r="F47" s="242"/>
      <c r="G47" s="243">
        <f>ROUND(E47*F47,2)</f>
        <v>0</v>
      </c>
      <c r="H47" s="242"/>
      <c r="I47" s="243">
        <f>ROUND(E47*H47,2)</f>
        <v>0</v>
      </c>
      <c r="J47" s="242"/>
      <c r="K47" s="243">
        <f>ROUND(E47*J47,2)</f>
        <v>0</v>
      </c>
      <c r="L47" s="243">
        <v>21</v>
      </c>
      <c r="M47" s="243">
        <f>G47*(1+L47/100)</f>
        <v>0</v>
      </c>
      <c r="N47" s="241">
        <v>1.512E-2</v>
      </c>
      <c r="O47" s="241">
        <f>ROUND(E47*N47,2)</f>
        <v>0.09</v>
      </c>
      <c r="P47" s="241">
        <v>0</v>
      </c>
      <c r="Q47" s="241">
        <f>ROUND(E47*P47,2)</f>
        <v>0</v>
      </c>
      <c r="R47" s="243"/>
      <c r="S47" s="243" t="s">
        <v>542</v>
      </c>
      <c r="T47" s="244" t="s">
        <v>203</v>
      </c>
      <c r="U47" s="222">
        <v>0</v>
      </c>
      <c r="V47" s="222">
        <f>ROUND(E47*U47,2)</f>
        <v>0</v>
      </c>
      <c r="W47" s="222"/>
      <c r="X47" s="222" t="s">
        <v>226</v>
      </c>
      <c r="Y47" s="222" t="s">
        <v>204</v>
      </c>
      <c r="Z47" s="212"/>
      <c r="AA47" s="212"/>
      <c r="AB47" s="212"/>
      <c r="AC47" s="212"/>
      <c r="AD47" s="212"/>
      <c r="AE47" s="212"/>
      <c r="AF47" s="212"/>
      <c r="AG47" s="212" t="s">
        <v>844</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ht="20.399999999999999" outlineLevel="1" x14ac:dyDescent="0.25">
      <c r="A48" s="238">
        <v>38</v>
      </c>
      <c r="B48" s="239" t="s">
        <v>1015</v>
      </c>
      <c r="C48" s="246" t="s">
        <v>1016</v>
      </c>
      <c r="D48" s="240" t="s">
        <v>239</v>
      </c>
      <c r="E48" s="241">
        <v>5</v>
      </c>
      <c r="F48" s="242"/>
      <c r="G48" s="243">
        <f>ROUND(E48*F48,2)</f>
        <v>0</v>
      </c>
      <c r="H48" s="242"/>
      <c r="I48" s="243">
        <f>ROUND(E48*H48,2)</f>
        <v>0</v>
      </c>
      <c r="J48" s="242"/>
      <c r="K48" s="243">
        <f>ROUND(E48*J48,2)</f>
        <v>0</v>
      </c>
      <c r="L48" s="243">
        <v>21</v>
      </c>
      <c r="M48" s="243">
        <f>G48*(1+L48/100)</f>
        <v>0</v>
      </c>
      <c r="N48" s="241">
        <v>0</v>
      </c>
      <c r="O48" s="241">
        <f>ROUND(E48*N48,2)</f>
        <v>0</v>
      </c>
      <c r="P48" s="241">
        <v>0</v>
      </c>
      <c r="Q48" s="241">
        <f>ROUND(E48*P48,2)</f>
        <v>0</v>
      </c>
      <c r="R48" s="243"/>
      <c r="S48" s="243" t="s">
        <v>542</v>
      </c>
      <c r="T48" s="244" t="s">
        <v>203</v>
      </c>
      <c r="U48" s="222">
        <v>0</v>
      </c>
      <c r="V48" s="222">
        <f>ROUND(E48*U48,2)</f>
        <v>0</v>
      </c>
      <c r="W48" s="222"/>
      <c r="X48" s="222" t="s">
        <v>331</v>
      </c>
      <c r="Y48" s="222" t="s">
        <v>204</v>
      </c>
      <c r="Z48" s="212"/>
      <c r="AA48" s="212"/>
      <c r="AB48" s="212"/>
      <c r="AC48" s="212"/>
      <c r="AD48" s="212"/>
      <c r="AE48" s="212"/>
      <c r="AF48" s="212"/>
      <c r="AG48" s="212" t="s">
        <v>894</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8">
        <v>39</v>
      </c>
      <c r="B49" s="239" t="s">
        <v>1017</v>
      </c>
      <c r="C49" s="246" t="s">
        <v>1018</v>
      </c>
      <c r="D49" s="240" t="s">
        <v>239</v>
      </c>
      <c r="E49" s="241">
        <v>1</v>
      </c>
      <c r="F49" s="242"/>
      <c r="G49" s="243">
        <f>ROUND(E49*F49,2)</f>
        <v>0</v>
      </c>
      <c r="H49" s="242"/>
      <c r="I49" s="243">
        <f>ROUND(E49*H49,2)</f>
        <v>0</v>
      </c>
      <c r="J49" s="242"/>
      <c r="K49" s="243">
        <f>ROUND(E49*J49,2)</f>
        <v>0</v>
      </c>
      <c r="L49" s="243">
        <v>21</v>
      </c>
      <c r="M49" s="243">
        <f>G49*(1+L49/100)</f>
        <v>0</v>
      </c>
      <c r="N49" s="241">
        <v>0</v>
      </c>
      <c r="O49" s="241">
        <f>ROUND(E49*N49,2)</f>
        <v>0</v>
      </c>
      <c r="P49" s="241">
        <v>0</v>
      </c>
      <c r="Q49" s="241">
        <f>ROUND(E49*P49,2)</f>
        <v>0</v>
      </c>
      <c r="R49" s="243"/>
      <c r="S49" s="243" t="s">
        <v>542</v>
      </c>
      <c r="T49" s="244" t="s">
        <v>203</v>
      </c>
      <c r="U49" s="222">
        <v>0</v>
      </c>
      <c r="V49" s="222">
        <f>ROUND(E49*U49,2)</f>
        <v>0</v>
      </c>
      <c r="W49" s="222"/>
      <c r="X49" s="222" t="s">
        <v>331</v>
      </c>
      <c r="Y49" s="222" t="s">
        <v>204</v>
      </c>
      <c r="Z49" s="212"/>
      <c r="AA49" s="212"/>
      <c r="AB49" s="212"/>
      <c r="AC49" s="212"/>
      <c r="AD49" s="212"/>
      <c r="AE49" s="212"/>
      <c r="AF49" s="212"/>
      <c r="AG49" s="212" t="s">
        <v>894</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38">
        <v>40</v>
      </c>
      <c r="B50" s="239" t="s">
        <v>1019</v>
      </c>
      <c r="C50" s="246" t="s">
        <v>1020</v>
      </c>
      <c r="D50" s="240" t="s">
        <v>273</v>
      </c>
      <c r="E50" s="241">
        <v>1.85</v>
      </c>
      <c r="F50" s="242"/>
      <c r="G50" s="243">
        <f>ROUND(E50*F50,2)</f>
        <v>0</v>
      </c>
      <c r="H50" s="242"/>
      <c r="I50" s="243">
        <f>ROUND(E50*H50,2)</f>
        <v>0</v>
      </c>
      <c r="J50" s="242"/>
      <c r="K50" s="243">
        <f>ROUND(E50*J50,2)</f>
        <v>0</v>
      </c>
      <c r="L50" s="243">
        <v>21</v>
      </c>
      <c r="M50" s="243">
        <f>G50*(1+L50/100)</f>
        <v>0</v>
      </c>
      <c r="N50" s="241">
        <v>0</v>
      </c>
      <c r="O50" s="241">
        <f>ROUND(E50*N50,2)</f>
        <v>0</v>
      </c>
      <c r="P50" s="241">
        <v>0</v>
      </c>
      <c r="Q50" s="241">
        <f>ROUND(E50*P50,2)</f>
        <v>0</v>
      </c>
      <c r="R50" s="243"/>
      <c r="S50" s="243" t="s">
        <v>542</v>
      </c>
      <c r="T50" s="244" t="s">
        <v>203</v>
      </c>
      <c r="U50" s="222">
        <v>0</v>
      </c>
      <c r="V50" s="222">
        <f>ROUND(E50*U50,2)</f>
        <v>0</v>
      </c>
      <c r="W50" s="222"/>
      <c r="X50" s="222" t="s">
        <v>226</v>
      </c>
      <c r="Y50" s="222" t="s">
        <v>204</v>
      </c>
      <c r="Z50" s="212"/>
      <c r="AA50" s="212"/>
      <c r="AB50" s="212"/>
      <c r="AC50" s="212"/>
      <c r="AD50" s="212"/>
      <c r="AE50" s="212"/>
      <c r="AF50" s="212"/>
      <c r="AG50" s="212" t="s">
        <v>844</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8">
        <v>41</v>
      </c>
      <c r="B51" s="239" t="s">
        <v>1021</v>
      </c>
      <c r="C51" s="246" t="s">
        <v>1022</v>
      </c>
      <c r="D51" s="240" t="s">
        <v>239</v>
      </c>
      <c r="E51" s="241">
        <v>12</v>
      </c>
      <c r="F51" s="242"/>
      <c r="G51" s="243">
        <f>ROUND(E51*F51,2)</f>
        <v>0</v>
      </c>
      <c r="H51" s="242"/>
      <c r="I51" s="243">
        <f>ROUND(E51*H51,2)</f>
        <v>0</v>
      </c>
      <c r="J51" s="242"/>
      <c r="K51" s="243">
        <f>ROUND(E51*J51,2)</f>
        <v>0</v>
      </c>
      <c r="L51" s="243">
        <v>21</v>
      </c>
      <c r="M51" s="243">
        <f>G51*(1+L51/100)</f>
        <v>0</v>
      </c>
      <c r="N51" s="241">
        <v>0</v>
      </c>
      <c r="O51" s="241">
        <f>ROUND(E51*N51,2)</f>
        <v>0</v>
      </c>
      <c r="P51" s="241">
        <v>0</v>
      </c>
      <c r="Q51" s="241">
        <f>ROUND(E51*P51,2)</f>
        <v>0</v>
      </c>
      <c r="R51" s="243"/>
      <c r="S51" s="243" t="s">
        <v>542</v>
      </c>
      <c r="T51" s="244" t="s">
        <v>203</v>
      </c>
      <c r="U51" s="222">
        <v>0</v>
      </c>
      <c r="V51" s="222">
        <f>ROUND(E51*U51,2)</f>
        <v>0</v>
      </c>
      <c r="W51" s="222"/>
      <c r="X51" s="222" t="s">
        <v>226</v>
      </c>
      <c r="Y51" s="222" t="s">
        <v>204</v>
      </c>
      <c r="Z51" s="212"/>
      <c r="AA51" s="212"/>
      <c r="AB51" s="212"/>
      <c r="AC51" s="212"/>
      <c r="AD51" s="212"/>
      <c r="AE51" s="212"/>
      <c r="AF51" s="212"/>
      <c r="AG51" s="212" t="s">
        <v>844</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8">
        <v>42</v>
      </c>
      <c r="B52" s="239" t="s">
        <v>1023</v>
      </c>
      <c r="C52" s="246" t="s">
        <v>1024</v>
      </c>
      <c r="D52" s="240" t="s">
        <v>239</v>
      </c>
      <c r="E52" s="241">
        <v>12</v>
      </c>
      <c r="F52" s="242"/>
      <c r="G52" s="243">
        <f>ROUND(E52*F52,2)</f>
        <v>0</v>
      </c>
      <c r="H52" s="242"/>
      <c r="I52" s="243">
        <f>ROUND(E52*H52,2)</f>
        <v>0</v>
      </c>
      <c r="J52" s="242"/>
      <c r="K52" s="243">
        <f>ROUND(E52*J52,2)</f>
        <v>0</v>
      </c>
      <c r="L52" s="243">
        <v>21</v>
      </c>
      <c r="M52" s="243">
        <f>G52*(1+L52/100)</f>
        <v>0</v>
      </c>
      <c r="N52" s="241">
        <v>1.08E-3</v>
      </c>
      <c r="O52" s="241">
        <f>ROUND(E52*N52,2)</f>
        <v>0.01</v>
      </c>
      <c r="P52" s="241">
        <v>0</v>
      </c>
      <c r="Q52" s="241">
        <f>ROUND(E52*P52,2)</f>
        <v>0</v>
      </c>
      <c r="R52" s="243"/>
      <c r="S52" s="243" t="s">
        <v>542</v>
      </c>
      <c r="T52" s="244" t="s">
        <v>203</v>
      </c>
      <c r="U52" s="222">
        <v>0</v>
      </c>
      <c r="V52" s="222">
        <f>ROUND(E52*U52,2)</f>
        <v>0</v>
      </c>
      <c r="W52" s="222"/>
      <c r="X52" s="222" t="s">
        <v>226</v>
      </c>
      <c r="Y52" s="222" t="s">
        <v>204</v>
      </c>
      <c r="Z52" s="212"/>
      <c r="AA52" s="212"/>
      <c r="AB52" s="212"/>
      <c r="AC52" s="212"/>
      <c r="AD52" s="212"/>
      <c r="AE52" s="212"/>
      <c r="AF52" s="212"/>
      <c r="AG52" s="212" t="s">
        <v>844</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8">
        <v>43</v>
      </c>
      <c r="B53" s="239" t="s">
        <v>1025</v>
      </c>
      <c r="C53" s="246" t="s">
        <v>1026</v>
      </c>
      <c r="D53" s="240" t="s">
        <v>239</v>
      </c>
      <c r="E53" s="241">
        <v>12</v>
      </c>
      <c r="F53" s="242"/>
      <c r="G53" s="243">
        <f>ROUND(E53*F53,2)</f>
        <v>0</v>
      </c>
      <c r="H53" s="242"/>
      <c r="I53" s="243">
        <f>ROUND(E53*H53,2)</f>
        <v>0</v>
      </c>
      <c r="J53" s="242"/>
      <c r="K53" s="243">
        <f>ROUND(E53*J53,2)</f>
        <v>0</v>
      </c>
      <c r="L53" s="243">
        <v>21</v>
      </c>
      <c r="M53" s="243">
        <f>G53*(1+L53/100)</f>
        <v>0</v>
      </c>
      <c r="N53" s="241">
        <v>0</v>
      </c>
      <c r="O53" s="241">
        <f>ROUND(E53*N53,2)</f>
        <v>0</v>
      </c>
      <c r="P53" s="241">
        <v>0</v>
      </c>
      <c r="Q53" s="241">
        <f>ROUND(E53*P53,2)</f>
        <v>0</v>
      </c>
      <c r="R53" s="243"/>
      <c r="S53" s="243" t="s">
        <v>542</v>
      </c>
      <c r="T53" s="244" t="s">
        <v>203</v>
      </c>
      <c r="U53" s="222">
        <v>0</v>
      </c>
      <c r="V53" s="222">
        <f>ROUND(E53*U53,2)</f>
        <v>0</v>
      </c>
      <c r="W53" s="222"/>
      <c r="X53" s="222" t="s">
        <v>331</v>
      </c>
      <c r="Y53" s="222" t="s">
        <v>204</v>
      </c>
      <c r="Z53" s="212"/>
      <c r="AA53" s="212"/>
      <c r="AB53" s="212"/>
      <c r="AC53" s="212"/>
      <c r="AD53" s="212"/>
      <c r="AE53" s="212"/>
      <c r="AF53" s="212"/>
      <c r="AG53" s="212" t="s">
        <v>894</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8">
        <v>44</v>
      </c>
      <c r="B54" s="239" t="s">
        <v>1027</v>
      </c>
      <c r="C54" s="246" t="s">
        <v>1028</v>
      </c>
      <c r="D54" s="240" t="s">
        <v>576</v>
      </c>
      <c r="E54" s="241">
        <v>6</v>
      </c>
      <c r="F54" s="242"/>
      <c r="G54" s="243">
        <f>ROUND(E54*F54,2)</f>
        <v>0</v>
      </c>
      <c r="H54" s="242"/>
      <c r="I54" s="243">
        <f>ROUND(E54*H54,2)</f>
        <v>0</v>
      </c>
      <c r="J54" s="242"/>
      <c r="K54" s="243">
        <f>ROUND(E54*J54,2)</f>
        <v>0</v>
      </c>
      <c r="L54" s="243">
        <v>21</v>
      </c>
      <c r="M54" s="243">
        <f>G54*(1+L54/100)</f>
        <v>0</v>
      </c>
      <c r="N54" s="241">
        <v>0</v>
      </c>
      <c r="O54" s="241">
        <f>ROUND(E54*N54,2)</f>
        <v>0</v>
      </c>
      <c r="P54" s="241">
        <v>0</v>
      </c>
      <c r="Q54" s="241">
        <f>ROUND(E54*P54,2)</f>
        <v>0</v>
      </c>
      <c r="R54" s="243"/>
      <c r="S54" s="243" t="s">
        <v>542</v>
      </c>
      <c r="T54" s="244" t="s">
        <v>203</v>
      </c>
      <c r="U54" s="222">
        <v>0</v>
      </c>
      <c r="V54" s="222">
        <f>ROUND(E54*U54,2)</f>
        <v>0</v>
      </c>
      <c r="W54" s="222"/>
      <c r="X54" s="222" t="s">
        <v>226</v>
      </c>
      <c r="Y54" s="222" t="s">
        <v>204</v>
      </c>
      <c r="Z54" s="212"/>
      <c r="AA54" s="212"/>
      <c r="AB54" s="212"/>
      <c r="AC54" s="212"/>
      <c r="AD54" s="212"/>
      <c r="AE54" s="212"/>
      <c r="AF54" s="212"/>
      <c r="AG54" s="212" t="s">
        <v>844</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38">
        <v>45</v>
      </c>
      <c r="B55" s="239" t="s">
        <v>1029</v>
      </c>
      <c r="C55" s="246" t="s">
        <v>1030</v>
      </c>
      <c r="D55" s="240" t="s">
        <v>239</v>
      </c>
      <c r="E55" s="241">
        <v>6</v>
      </c>
      <c r="F55" s="242"/>
      <c r="G55" s="243">
        <f>ROUND(E55*F55,2)</f>
        <v>0</v>
      </c>
      <c r="H55" s="242"/>
      <c r="I55" s="243">
        <f>ROUND(E55*H55,2)</f>
        <v>0</v>
      </c>
      <c r="J55" s="242"/>
      <c r="K55" s="243">
        <f>ROUND(E55*J55,2)</f>
        <v>0</v>
      </c>
      <c r="L55" s="243">
        <v>21</v>
      </c>
      <c r="M55" s="243">
        <f>G55*(1+L55/100)</f>
        <v>0</v>
      </c>
      <c r="N55" s="241">
        <v>2.4000000000000001E-4</v>
      </c>
      <c r="O55" s="241">
        <f>ROUND(E55*N55,2)</f>
        <v>0</v>
      </c>
      <c r="P55" s="241">
        <v>0</v>
      </c>
      <c r="Q55" s="241">
        <f>ROUND(E55*P55,2)</f>
        <v>0</v>
      </c>
      <c r="R55" s="243"/>
      <c r="S55" s="243" t="s">
        <v>542</v>
      </c>
      <c r="T55" s="244" t="s">
        <v>203</v>
      </c>
      <c r="U55" s="222">
        <v>0</v>
      </c>
      <c r="V55" s="222">
        <f>ROUND(E55*U55,2)</f>
        <v>0</v>
      </c>
      <c r="W55" s="222"/>
      <c r="X55" s="222" t="s">
        <v>226</v>
      </c>
      <c r="Y55" s="222" t="s">
        <v>204</v>
      </c>
      <c r="Z55" s="212"/>
      <c r="AA55" s="212"/>
      <c r="AB55" s="212"/>
      <c r="AC55" s="212"/>
      <c r="AD55" s="212"/>
      <c r="AE55" s="212"/>
      <c r="AF55" s="212"/>
      <c r="AG55" s="212" t="s">
        <v>844</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38">
        <v>46</v>
      </c>
      <c r="B56" s="239" t="s">
        <v>1031</v>
      </c>
      <c r="C56" s="246" t="s">
        <v>1032</v>
      </c>
      <c r="D56" s="240" t="s">
        <v>239</v>
      </c>
      <c r="E56" s="241">
        <v>5</v>
      </c>
      <c r="F56" s="242"/>
      <c r="G56" s="243">
        <f>ROUND(E56*F56,2)</f>
        <v>0</v>
      </c>
      <c r="H56" s="242"/>
      <c r="I56" s="243">
        <f>ROUND(E56*H56,2)</f>
        <v>0</v>
      </c>
      <c r="J56" s="242"/>
      <c r="K56" s="243">
        <f>ROUND(E56*J56,2)</f>
        <v>0</v>
      </c>
      <c r="L56" s="243">
        <v>21</v>
      </c>
      <c r="M56" s="243">
        <f>G56*(1+L56/100)</f>
        <v>0</v>
      </c>
      <c r="N56" s="241">
        <v>0</v>
      </c>
      <c r="O56" s="241">
        <f>ROUND(E56*N56,2)</f>
        <v>0</v>
      </c>
      <c r="P56" s="241">
        <v>0</v>
      </c>
      <c r="Q56" s="241">
        <f>ROUND(E56*P56,2)</f>
        <v>0</v>
      </c>
      <c r="R56" s="243"/>
      <c r="S56" s="243" t="s">
        <v>542</v>
      </c>
      <c r="T56" s="244" t="s">
        <v>203</v>
      </c>
      <c r="U56" s="222">
        <v>0</v>
      </c>
      <c r="V56" s="222">
        <f>ROUND(E56*U56,2)</f>
        <v>0</v>
      </c>
      <c r="W56" s="222"/>
      <c r="X56" s="222" t="s">
        <v>331</v>
      </c>
      <c r="Y56" s="222" t="s">
        <v>204</v>
      </c>
      <c r="Z56" s="212"/>
      <c r="AA56" s="212"/>
      <c r="AB56" s="212"/>
      <c r="AC56" s="212"/>
      <c r="AD56" s="212"/>
      <c r="AE56" s="212"/>
      <c r="AF56" s="212"/>
      <c r="AG56" s="212" t="s">
        <v>894</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8">
        <v>47</v>
      </c>
      <c r="B57" s="239" t="s">
        <v>1033</v>
      </c>
      <c r="C57" s="246" t="s">
        <v>1034</v>
      </c>
      <c r="D57" s="240" t="s">
        <v>239</v>
      </c>
      <c r="E57" s="241">
        <v>1</v>
      </c>
      <c r="F57" s="242"/>
      <c r="G57" s="243">
        <f>ROUND(E57*F57,2)</f>
        <v>0</v>
      </c>
      <c r="H57" s="242"/>
      <c r="I57" s="243">
        <f>ROUND(E57*H57,2)</f>
        <v>0</v>
      </c>
      <c r="J57" s="242"/>
      <c r="K57" s="243">
        <f>ROUND(E57*J57,2)</f>
        <v>0</v>
      </c>
      <c r="L57" s="243">
        <v>21</v>
      </c>
      <c r="M57" s="243">
        <f>G57*(1+L57/100)</f>
        <v>0</v>
      </c>
      <c r="N57" s="241">
        <v>0</v>
      </c>
      <c r="O57" s="241">
        <f>ROUND(E57*N57,2)</f>
        <v>0</v>
      </c>
      <c r="P57" s="241">
        <v>0</v>
      </c>
      <c r="Q57" s="241">
        <f>ROUND(E57*P57,2)</f>
        <v>0</v>
      </c>
      <c r="R57" s="243"/>
      <c r="S57" s="243" t="s">
        <v>542</v>
      </c>
      <c r="T57" s="244" t="s">
        <v>203</v>
      </c>
      <c r="U57" s="222">
        <v>0</v>
      </c>
      <c r="V57" s="222">
        <f>ROUND(E57*U57,2)</f>
        <v>0</v>
      </c>
      <c r="W57" s="222"/>
      <c r="X57" s="222" t="s">
        <v>331</v>
      </c>
      <c r="Y57" s="222" t="s">
        <v>204</v>
      </c>
      <c r="Z57" s="212"/>
      <c r="AA57" s="212"/>
      <c r="AB57" s="212"/>
      <c r="AC57" s="212"/>
      <c r="AD57" s="212"/>
      <c r="AE57" s="212"/>
      <c r="AF57" s="212"/>
      <c r="AG57" s="212" t="s">
        <v>894</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38">
        <v>48</v>
      </c>
      <c r="B58" s="239" t="s">
        <v>1035</v>
      </c>
      <c r="C58" s="246" t="s">
        <v>1036</v>
      </c>
      <c r="D58" s="240" t="s">
        <v>239</v>
      </c>
      <c r="E58" s="241">
        <v>8</v>
      </c>
      <c r="F58" s="242"/>
      <c r="G58" s="243">
        <f>ROUND(E58*F58,2)</f>
        <v>0</v>
      </c>
      <c r="H58" s="242"/>
      <c r="I58" s="243">
        <f>ROUND(E58*H58,2)</f>
        <v>0</v>
      </c>
      <c r="J58" s="242"/>
      <c r="K58" s="243">
        <f>ROUND(E58*J58,2)</f>
        <v>0</v>
      </c>
      <c r="L58" s="243">
        <v>21</v>
      </c>
      <c r="M58" s="243">
        <f>G58*(1+L58/100)</f>
        <v>0</v>
      </c>
      <c r="N58" s="241">
        <v>0</v>
      </c>
      <c r="O58" s="241">
        <f>ROUND(E58*N58,2)</f>
        <v>0</v>
      </c>
      <c r="P58" s="241">
        <v>0</v>
      </c>
      <c r="Q58" s="241">
        <f>ROUND(E58*P58,2)</f>
        <v>0</v>
      </c>
      <c r="R58" s="243"/>
      <c r="S58" s="243" t="s">
        <v>542</v>
      </c>
      <c r="T58" s="244" t="s">
        <v>203</v>
      </c>
      <c r="U58" s="222">
        <v>0</v>
      </c>
      <c r="V58" s="222">
        <f>ROUND(E58*U58,2)</f>
        <v>0</v>
      </c>
      <c r="W58" s="222"/>
      <c r="X58" s="222" t="s">
        <v>226</v>
      </c>
      <c r="Y58" s="222" t="s">
        <v>204</v>
      </c>
      <c r="Z58" s="212"/>
      <c r="AA58" s="212"/>
      <c r="AB58" s="212"/>
      <c r="AC58" s="212"/>
      <c r="AD58" s="212"/>
      <c r="AE58" s="212"/>
      <c r="AF58" s="212"/>
      <c r="AG58" s="212" t="s">
        <v>844</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8">
        <v>49</v>
      </c>
      <c r="B59" s="239" t="s">
        <v>1037</v>
      </c>
      <c r="C59" s="246" t="s">
        <v>1038</v>
      </c>
      <c r="D59" s="240" t="s">
        <v>0</v>
      </c>
      <c r="E59" s="241">
        <v>1107.3489999999999</v>
      </c>
      <c r="F59" s="242"/>
      <c r="G59" s="243">
        <f>ROUND(E59*F59,2)</f>
        <v>0</v>
      </c>
      <c r="H59" s="242"/>
      <c r="I59" s="243">
        <f>ROUND(E59*H59,2)</f>
        <v>0</v>
      </c>
      <c r="J59" s="242"/>
      <c r="K59" s="243">
        <f>ROUND(E59*J59,2)</f>
        <v>0</v>
      </c>
      <c r="L59" s="243">
        <v>21</v>
      </c>
      <c r="M59" s="243">
        <f>G59*(1+L59/100)</f>
        <v>0</v>
      </c>
      <c r="N59" s="241">
        <v>0</v>
      </c>
      <c r="O59" s="241">
        <f>ROUND(E59*N59,2)</f>
        <v>0</v>
      </c>
      <c r="P59" s="241">
        <v>0</v>
      </c>
      <c r="Q59" s="241">
        <f>ROUND(E59*P59,2)</f>
        <v>0</v>
      </c>
      <c r="R59" s="243"/>
      <c r="S59" s="243" t="s">
        <v>542</v>
      </c>
      <c r="T59" s="244" t="s">
        <v>203</v>
      </c>
      <c r="U59" s="222">
        <v>0</v>
      </c>
      <c r="V59" s="222">
        <f>ROUND(E59*U59,2)</f>
        <v>0</v>
      </c>
      <c r="W59" s="222"/>
      <c r="X59" s="222" t="s">
        <v>226</v>
      </c>
      <c r="Y59" s="222" t="s">
        <v>204</v>
      </c>
      <c r="Z59" s="212"/>
      <c r="AA59" s="212"/>
      <c r="AB59" s="212"/>
      <c r="AC59" s="212"/>
      <c r="AD59" s="212"/>
      <c r="AE59" s="212"/>
      <c r="AF59" s="212"/>
      <c r="AG59" s="212" t="s">
        <v>844</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x14ac:dyDescent="0.25">
      <c r="A60" s="224" t="s">
        <v>197</v>
      </c>
      <c r="B60" s="225" t="s">
        <v>121</v>
      </c>
      <c r="C60" s="245" t="s">
        <v>122</v>
      </c>
      <c r="D60" s="226"/>
      <c r="E60" s="227"/>
      <c r="F60" s="228"/>
      <c r="G60" s="228">
        <f>SUMIF(AG61:AG62,"&lt;&gt;NOR",G61:G62)</f>
        <v>0</v>
      </c>
      <c r="H60" s="228"/>
      <c r="I60" s="228">
        <f>SUM(I61:I62)</f>
        <v>0</v>
      </c>
      <c r="J60" s="228"/>
      <c r="K60" s="228">
        <f>SUM(K61:K62)</f>
        <v>0</v>
      </c>
      <c r="L60" s="228"/>
      <c r="M60" s="228">
        <f>SUM(M61:M62)</f>
        <v>0</v>
      </c>
      <c r="N60" s="227"/>
      <c r="O60" s="227">
        <f>SUM(O61:O62)</f>
        <v>0.37</v>
      </c>
      <c r="P60" s="227"/>
      <c r="Q60" s="227">
        <f>SUM(Q61:Q62)</f>
        <v>0</v>
      </c>
      <c r="R60" s="228"/>
      <c r="S60" s="228"/>
      <c r="T60" s="229"/>
      <c r="U60" s="223"/>
      <c r="V60" s="223">
        <f>SUM(V61:V62)</f>
        <v>0</v>
      </c>
      <c r="W60" s="223"/>
      <c r="X60" s="223"/>
      <c r="Y60" s="223"/>
      <c r="AG60" t="s">
        <v>198</v>
      </c>
    </row>
    <row r="61" spans="1:60" outlineLevel="1" x14ac:dyDescent="0.25">
      <c r="A61" s="238">
        <v>50</v>
      </c>
      <c r="B61" s="239" t="s">
        <v>857</v>
      </c>
      <c r="C61" s="246" t="s">
        <v>858</v>
      </c>
      <c r="D61" s="240" t="s">
        <v>239</v>
      </c>
      <c r="E61" s="241">
        <v>24</v>
      </c>
      <c r="F61" s="242"/>
      <c r="G61" s="243">
        <f>ROUND(E61*F61,2)</f>
        <v>0</v>
      </c>
      <c r="H61" s="242"/>
      <c r="I61" s="243">
        <f>ROUND(E61*H61,2)</f>
        <v>0</v>
      </c>
      <c r="J61" s="242"/>
      <c r="K61" s="243">
        <f>ROUND(E61*J61,2)</f>
        <v>0</v>
      </c>
      <c r="L61" s="243">
        <v>21</v>
      </c>
      <c r="M61" s="243">
        <f>G61*(1+L61/100)</f>
        <v>0</v>
      </c>
      <c r="N61" s="241">
        <v>1.272E-2</v>
      </c>
      <c r="O61" s="241">
        <f>ROUND(E61*N61,2)</f>
        <v>0.31</v>
      </c>
      <c r="P61" s="241">
        <v>0</v>
      </c>
      <c r="Q61" s="241">
        <f>ROUND(E61*P61,2)</f>
        <v>0</v>
      </c>
      <c r="R61" s="243"/>
      <c r="S61" s="243" t="s">
        <v>542</v>
      </c>
      <c r="T61" s="244" t="s">
        <v>203</v>
      </c>
      <c r="U61" s="222">
        <v>0</v>
      </c>
      <c r="V61" s="222">
        <f>ROUND(E61*U61,2)</f>
        <v>0</v>
      </c>
      <c r="W61" s="222"/>
      <c r="X61" s="222" t="s">
        <v>226</v>
      </c>
      <c r="Y61" s="222" t="s">
        <v>204</v>
      </c>
      <c r="Z61" s="212"/>
      <c r="AA61" s="212"/>
      <c r="AB61" s="212"/>
      <c r="AC61" s="212"/>
      <c r="AD61" s="212"/>
      <c r="AE61" s="212"/>
      <c r="AF61" s="212"/>
      <c r="AG61" s="212" t="s">
        <v>844</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38">
        <v>51</v>
      </c>
      <c r="B62" s="239" t="s">
        <v>1039</v>
      </c>
      <c r="C62" s="246" t="s">
        <v>1040</v>
      </c>
      <c r="D62" s="240" t="s">
        <v>239</v>
      </c>
      <c r="E62" s="241">
        <v>9</v>
      </c>
      <c r="F62" s="242"/>
      <c r="G62" s="243">
        <f>ROUND(E62*F62,2)</f>
        <v>0</v>
      </c>
      <c r="H62" s="242"/>
      <c r="I62" s="243">
        <f>ROUND(E62*H62,2)</f>
        <v>0</v>
      </c>
      <c r="J62" s="242"/>
      <c r="K62" s="243">
        <f>ROUND(E62*J62,2)</f>
        <v>0</v>
      </c>
      <c r="L62" s="243">
        <v>21</v>
      </c>
      <c r="M62" s="243">
        <f>G62*(1+L62/100)</f>
        <v>0</v>
      </c>
      <c r="N62" s="241">
        <v>7.0200000000000002E-3</v>
      </c>
      <c r="O62" s="241">
        <f>ROUND(E62*N62,2)</f>
        <v>0.06</v>
      </c>
      <c r="P62" s="241">
        <v>0</v>
      </c>
      <c r="Q62" s="241">
        <f>ROUND(E62*P62,2)</f>
        <v>0</v>
      </c>
      <c r="R62" s="243"/>
      <c r="S62" s="243" t="s">
        <v>542</v>
      </c>
      <c r="T62" s="244" t="s">
        <v>203</v>
      </c>
      <c r="U62" s="222">
        <v>0</v>
      </c>
      <c r="V62" s="222">
        <f>ROUND(E62*U62,2)</f>
        <v>0</v>
      </c>
      <c r="W62" s="222"/>
      <c r="X62" s="222" t="s">
        <v>226</v>
      </c>
      <c r="Y62" s="222" t="s">
        <v>204</v>
      </c>
      <c r="Z62" s="212"/>
      <c r="AA62" s="212"/>
      <c r="AB62" s="212"/>
      <c r="AC62" s="212"/>
      <c r="AD62" s="212"/>
      <c r="AE62" s="212"/>
      <c r="AF62" s="212"/>
      <c r="AG62" s="212" t="s">
        <v>844</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x14ac:dyDescent="0.25">
      <c r="A63" s="224" t="s">
        <v>197</v>
      </c>
      <c r="B63" s="225" t="s">
        <v>143</v>
      </c>
      <c r="C63" s="245" t="s">
        <v>144</v>
      </c>
      <c r="D63" s="226"/>
      <c r="E63" s="227"/>
      <c r="F63" s="228"/>
      <c r="G63" s="228">
        <f>SUMIF(AG64:AG72,"&lt;&gt;NOR",G64:G72)</f>
        <v>0</v>
      </c>
      <c r="H63" s="228"/>
      <c r="I63" s="228">
        <f>SUM(I64:I72)</f>
        <v>0</v>
      </c>
      <c r="J63" s="228"/>
      <c r="K63" s="228">
        <f>SUM(K64:K72)</f>
        <v>0</v>
      </c>
      <c r="L63" s="228"/>
      <c r="M63" s="228">
        <f>SUM(M64:M72)</f>
        <v>0</v>
      </c>
      <c r="N63" s="227"/>
      <c r="O63" s="227">
        <f>SUM(O64:O72)</f>
        <v>0</v>
      </c>
      <c r="P63" s="227"/>
      <c r="Q63" s="227">
        <f>SUM(Q64:Q72)</f>
        <v>0</v>
      </c>
      <c r="R63" s="228"/>
      <c r="S63" s="228"/>
      <c r="T63" s="229"/>
      <c r="U63" s="223"/>
      <c r="V63" s="223">
        <f>SUM(V64:V72)</f>
        <v>0</v>
      </c>
      <c r="W63" s="223"/>
      <c r="X63" s="223"/>
      <c r="Y63" s="223"/>
      <c r="AG63" t="s">
        <v>198</v>
      </c>
    </row>
    <row r="64" spans="1:60" outlineLevel="1" x14ac:dyDescent="0.25">
      <c r="A64" s="238">
        <v>52</v>
      </c>
      <c r="B64" s="239" t="s">
        <v>929</v>
      </c>
      <c r="C64" s="246" t="s">
        <v>1041</v>
      </c>
      <c r="D64" s="240" t="s">
        <v>357</v>
      </c>
      <c r="E64" s="241">
        <v>180</v>
      </c>
      <c r="F64" s="242"/>
      <c r="G64" s="243">
        <f>ROUND(E64*F64,2)</f>
        <v>0</v>
      </c>
      <c r="H64" s="242"/>
      <c r="I64" s="243">
        <f>ROUND(E64*H64,2)</f>
        <v>0</v>
      </c>
      <c r="J64" s="242"/>
      <c r="K64" s="243">
        <f>ROUND(E64*J64,2)</f>
        <v>0</v>
      </c>
      <c r="L64" s="243">
        <v>21</v>
      </c>
      <c r="M64" s="243">
        <f>G64*(1+L64/100)</f>
        <v>0</v>
      </c>
      <c r="N64" s="241">
        <v>0</v>
      </c>
      <c r="O64" s="241">
        <f>ROUND(E64*N64,2)</f>
        <v>0</v>
      </c>
      <c r="P64" s="241">
        <v>0</v>
      </c>
      <c r="Q64" s="241">
        <f>ROUND(E64*P64,2)</f>
        <v>0</v>
      </c>
      <c r="R64" s="243"/>
      <c r="S64" s="243" t="s">
        <v>542</v>
      </c>
      <c r="T64" s="244" t="s">
        <v>203</v>
      </c>
      <c r="U64" s="222">
        <v>0</v>
      </c>
      <c r="V64" s="222">
        <f>ROUND(E64*U64,2)</f>
        <v>0</v>
      </c>
      <c r="W64" s="222"/>
      <c r="X64" s="222" t="s">
        <v>331</v>
      </c>
      <c r="Y64" s="222" t="s">
        <v>204</v>
      </c>
      <c r="Z64" s="212"/>
      <c r="AA64" s="212"/>
      <c r="AB64" s="212"/>
      <c r="AC64" s="212"/>
      <c r="AD64" s="212"/>
      <c r="AE64" s="212"/>
      <c r="AF64" s="212"/>
      <c r="AG64" s="212" t="s">
        <v>894</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38">
        <v>53</v>
      </c>
      <c r="B65" s="239" t="s">
        <v>931</v>
      </c>
      <c r="C65" s="246" t="s">
        <v>932</v>
      </c>
      <c r="D65" s="240" t="s">
        <v>576</v>
      </c>
      <c r="E65" s="241">
        <v>36</v>
      </c>
      <c r="F65" s="242"/>
      <c r="G65" s="243">
        <f>ROUND(E65*F65,2)</f>
        <v>0</v>
      </c>
      <c r="H65" s="242"/>
      <c r="I65" s="243">
        <f>ROUND(E65*H65,2)</f>
        <v>0</v>
      </c>
      <c r="J65" s="242"/>
      <c r="K65" s="243">
        <f>ROUND(E65*J65,2)</f>
        <v>0</v>
      </c>
      <c r="L65" s="243">
        <v>21</v>
      </c>
      <c r="M65" s="243">
        <f>G65*(1+L65/100)</f>
        <v>0</v>
      </c>
      <c r="N65" s="241">
        <v>0</v>
      </c>
      <c r="O65" s="241">
        <f>ROUND(E65*N65,2)</f>
        <v>0</v>
      </c>
      <c r="P65" s="241">
        <v>0</v>
      </c>
      <c r="Q65" s="241">
        <f>ROUND(E65*P65,2)</f>
        <v>0</v>
      </c>
      <c r="R65" s="243"/>
      <c r="S65" s="243" t="s">
        <v>542</v>
      </c>
      <c r="T65" s="244" t="s">
        <v>203</v>
      </c>
      <c r="U65" s="222">
        <v>0</v>
      </c>
      <c r="V65" s="222">
        <f>ROUND(E65*U65,2)</f>
        <v>0</v>
      </c>
      <c r="W65" s="222"/>
      <c r="X65" s="222" t="s">
        <v>331</v>
      </c>
      <c r="Y65" s="222" t="s">
        <v>204</v>
      </c>
      <c r="Z65" s="212"/>
      <c r="AA65" s="212"/>
      <c r="AB65" s="212"/>
      <c r="AC65" s="212"/>
      <c r="AD65" s="212"/>
      <c r="AE65" s="212"/>
      <c r="AF65" s="212"/>
      <c r="AG65" s="212" t="s">
        <v>894</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38">
        <v>54</v>
      </c>
      <c r="B66" s="239" t="s">
        <v>1042</v>
      </c>
      <c r="C66" s="246" t="s">
        <v>1043</v>
      </c>
      <c r="D66" s="240" t="s">
        <v>576</v>
      </c>
      <c r="E66" s="241">
        <v>48</v>
      </c>
      <c r="F66" s="242"/>
      <c r="G66" s="243">
        <f>ROUND(E66*F66,2)</f>
        <v>0</v>
      </c>
      <c r="H66" s="242"/>
      <c r="I66" s="243">
        <f>ROUND(E66*H66,2)</f>
        <v>0</v>
      </c>
      <c r="J66" s="242"/>
      <c r="K66" s="243">
        <f>ROUND(E66*J66,2)</f>
        <v>0</v>
      </c>
      <c r="L66" s="243">
        <v>21</v>
      </c>
      <c r="M66" s="243">
        <f>G66*(1+L66/100)</f>
        <v>0</v>
      </c>
      <c r="N66" s="241">
        <v>0</v>
      </c>
      <c r="O66" s="241">
        <f>ROUND(E66*N66,2)</f>
        <v>0</v>
      </c>
      <c r="P66" s="241">
        <v>0</v>
      </c>
      <c r="Q66" s="241">
        <f>ROUND(E66*P66,2)</f>
        <v>0</v>
      </c>
      <c r="R66" s="243"/>
      <c r="S66" s="243" t="s">
        <v>542</v>
      </c>
      <c r="T66" s="244" t="s">
        <v>203</v>
      </c>
      <c r="U66" s="222">
        <v>0</v>
      </c>
      <c r="V66" s="222">
        <f>ROUND(E66*U66,2)</f>
        <v>0</v>
      </c>
      <c r="W66" s="222"/>
      <c r="X66" s="222" t="s">
        <v>331</v>
      </c>
      <c r="Y66" s="222" t="s">
        <v>204</v>
      </c>
      <c r="Z66" s="212"/>
      <c r="AA66" s="212"/>
      <c r="AB66" s="212"/>
      <c r="AC66" s="212"/>
      <c r="AD66" s="212"/>
      <c r="AE66" s="212"/>
      <c r="AF66" s="212"/>
      <c r="AG66" s="212" t="s">
        <v>894</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38">
        <v>55</v>
      </c>
      <c r="B67" s="239" t="s">
        <v>933</v>
      </c>
      <c r="C67" s="246" t="s">
        <v>937</v>
      </c>
      <c r="D67" s="240" t="s">
        <v>576</v>
      </c>
      <c r="E67" s="241">
        <v>1</v>
      </c>
      <c r="F67" s="242"/>
      <c r="G67" s="243">
        <f>ROUND(E67*F67,2)</f>
        <v>0</v>
      </c>
      <c r="H67" s="242"/>
      <c r="I67" s="243">
        <f>ROUND(E67*H67,2)</f>
        <v>0</v>
      </c>
      <c r="J67" s="242"/>
      <c r="K67" s="243">
        <f>ROUND(E67*J67,2)</f>
        <v>0</v>
      </c>
      <c r="L67" s="243">
        <v>21</v>
      </c>
      <c r="M67" s="243">
        <f>G67*(1+L67/100)</f>
        <v>0</v>
      </c>
      <c r="N67" s="241">
        <v>0</v>
      </c>
      <c r="O67" s="241">
        <f>ROUND(E67*N67,2)</f>
        <v>0</v>
      </c>
      <c r="P67" s="241">
        <v>0</v>
      </c>
      <c r="Q67" s="241">
        <f>ROUND(E67*P67,2)</f>
        <v>0</v>
      </c>
      <c r="R67" s="243"/>
      <c r="S67" s="243" t="s">
        <v>542</v>
      </c>
      <c r="T67" s="244" t="s">
        <v>203</v>
      </c>
      <c r="U67" s="222">
        <v>0</v>
      </c>
      <c r="V67" s="222">
        <f>ROUND(E67*U67,2)</f>
        <v>0</v>
      </c>
      <c r="W67" s="222"/>
      <c r="X67" s="222" t="s">
        <v>226</v>
      </c>
      <c r="Y67" s="222" t="s">
        <v>204</v>
      </c>
      <c r="Z67" s="212"/>
      <c r="AA67" s="212"/>
      <c r="AB67" s="212"/>
      <c r="AC67" s="212"/>
      <c r="AD67" s="212"/>
      <c r="AE67" s="212"/>
      <c r="AF67" s="212"/>
      <c r="AG67" s="212" t="s">
        <v>935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38">
        <v>56</v>
      </c>
      <c r="B68" s="239" t="s">
        <v>936</v>
      </c>
      <c r="C68" s="246" t="s">
        <v>1044</v>
      </c>
      <c r="D68" s="240" t="s">
        <v>1045</v>
      </c>
      <c r="E68" s="241">
        <v>1</v>
      </c>
      <c r="F68" s="242"/>
      <c r="G68" s="243">
        <f>ROUND(E68*F68,2)</f>
        <v>0</v>
      </c>
      <c r="H68" s="242"/>
      <c r="I68" s="243">
        <f>ROUND(E68*H68,2)</f>
        <v>0</v>
      </c>
      <c r="J68" s="242"/>
      <c r="K68" s="243">
        <f>ROUND(E68*J68,2)</f>
        <v>0</v>
      </c>
      <c r="L68" s="243">
        <v>21</v>
      </c>
      <c r="M68" s="243">
        <f>G68*(1+L68/100)</f>
        <v>0</v>
      </c>
      <c r="N68" s="241">
        <v>0</v>
      </c>
      <c r="O68" s="241">
        <f>ROUND(E68*N68,2)</f>
        <v>0</v>
      </c>
      <c r="P68" s="241">
        <v>0</v>
      </c>
      <c r="Q68" s="241">
        <f>ROUND(E68*P68,2)</f>
        <v>0</v>
      </c>
      <c r="R68" s="243"/>
      <c r="S68" s="243" t="s">
        <v>542</v>
      </c>
      <c r="T68" s="244" t="s">
        <v>203</v>
      </c>
      <c r="U68" s="222">
        <v>0</v>
      </c>
      <c r="V68" s="222">
        <f>ROUND(E68*U68,2)</f>
        <v>0</v>
      </c>
      <c r="W68" s="222"/>
      <c r="X68" s="222" t="s">
        <v>331</v>
      </c>
      <c r="Y68" s="222" t="s">
        <v>204</v>
      </c>
      <c r="Z68" s="212"/>
      <c r="AA68" s="212"/>
      <c r="AB68" s="212"/>
      <c r="AC68" s="212"/>
      <c r="AD68" s="212"/>
      <c r="AE68" s="212"/>
      <c r="AF68" s="212"/>
      <c r="AG68" s="212" t="s">
        <v>894</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8">
        <v>57</v>
      </c>
      <c r="B69" s="239" t="s">
        <v>1046</v>
      </c>
      <c r="C69" s="246" t="s">
        <v>1047</v>
      </c>
      <c r="D69" s="240" t="s">
        <v>1045</v>
      </c>
      <c r="E69" s="241">
        <v>1</v>
      </c>
      <c r="F69" s="242"/>
      <c r="G69" s="243">
        <f>ROUND(E69*F69,2)</f>
        <v>0</v>
      </c>
      <c r="H69" s="242"/>
      <c r="I69" s="243">
        <f>ROUND(E69*H69,2)</f>
        <v>0</v>
      </c>
      <c r="J69" s="242"/>
      <c r="K69" s="243">
        <f>ROUND(E69*J69,2)</f>
        <v>0</v>
      </c>
      <c r="L69" s="243">
        <v>21</v>
      </c>
      <c r="M69" s="243">
        <f>G69*(1+L69/100)</f>
        <v>0</v>
      </c>
      <c r="N69" s="241">
        <v>0</v>
      </c>
      <c r="O69" s="241">
        <f>ROUND(E69*N69,2)</f>
        <v>0</v>
      </c>
      <c r="P69" s="241">
        <v>0</v>
      </c>
      <c r="Q69" s="241">
        <f>ROUND(E69*P69,2)</f>
        <v>0</v>
      </c>
      <c r="R69" s="243"/>
      <c r="S69" s="243" t="s">
        <v>542</v>
      </c>
      <c r="T69" s="244" t="s">
        <v>203</v>
      </c>
      <c r="U69" s="222">
        <v>0</v>
      </c>
      <c r="V69" s="222">
        <f>ROUND(E69*U69,2)</f>
        <v>0</v>
      </c>
      <c r="W69" s="222"/>
      <c r="X69" s="222" t="s">
        <v>331</v>
      </c>
      <c r="Y69" s="222" t="s">
        <v>204</v>
      </c>
      <c r="Z69" s="212"/>
      <c r="AA69" s="212"/>
      <c r="AB69" s="212"/>
      <c r="AC69" s="212"/>
      <c r="AD69" s="212"/>
      <c r="AE69" s="212"/>
      <c r="AF69" s="212"/>
      <c r="AG69" s="212" t="s">
        <v>894</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8">
        <v>58</v>
      </c>
      <c r="B70" s="239" t="s">
        <v>1048</v>
      </c>
      <c r="C70" s="246" t="s">
        <v>934</v>
      </c>
      <c r="D70" s="240" t="s">
        <v>239</v>
      </c>
      <c r="E70" s="241">
        <v>1</v>
      </c>
      <c r="F70" s="242"/>
      <c r="G70" s="243">
        <f>ROUND(E70*F70,2)</f>
        <v>0</v>
      </c>
      <c r="H70" s="242"/>
      <c r="I70" s="243">
        <f>ROUND(E70*H70,2)</f>
        <v>0</v>
      </c>
      <c r="J70" s="242"/>
      <c r="K70" s="243">
        <f>ROUND(E70*J70,2)</f>
        <v>0</v>
      </c>
      <c r="L70" s="243">
        <v>21</v>
      </c>
      <c r="M70" s="243">
        <f>G70*(1+L70/100)</f>
        <v>0</v>
      </c>
      <c r="N70" s="241">
        <v>0</v>
      </c>
      <c r="O70" s="241">
        <f>ROUND(E70*N70,2)</f>
        <v>0</v>
      </c>
      <c r="P70" s="241">
        <v>0</v>
      </c>
      <c r="Q70" s="241">
        <f>ROUND(E70*P70,2)</f>
        <v>0</v>
      </c>
      <c r="R70" s="243"/>
      <c r="S70" s="243" t="s">
        <v>542</v>
      </c>
      <c r="T70" s="244" t="s">
        <v>203</v>
      </c>
      <c r="U70" s="222">
        <v>0</v>
      </c>
      <c r="V70" s="222">
        <f>ROUND(E70*U70,2)</f>
        <v>0</v>
      </c>
      <c r="W70" s="222"/>
      <c r="X70" s="222" t="s">
        <v>226</v>
      </c>
      <c r="Y70" s="222" t="s">
        <v>204</v>
      </c>
      <c r="Z70" s="212"/>
      <c r="AA70" s="212"/>
      <c r="AB70" s="212"/>
      <c r="AC70" s="212"/>
      <c r="AD70" s="212"/>
      <c r="AE70" s="212"/>
      <c r="AF70" s="212"/>
      <c r="AG70" s="212" t="s">
        <v>935</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38">
        <v>59</v>
      </c>
      <c r="B71" s="239" t="s">
        <v>1049</v>
      </c>
      <c r="C71" s="246" t="s">
        <v>1050</v>
      </c>
      <c r="D71" s="240" t="s">
        <v>239</v>
      </c>
      <c r="E71" s="241">
        <v>1</v>
      </c>
      <c r="F71" s="242"/>
      <c r="G71" s="243">
        <f>ROUND(E71*F71,2)</f>
        <v>0</v>
      </c>
      <c r="H71" s="242"/>
      <c r="I71" s="243">
        <f>ROUND(E71*H71,2)</f>
        <v>0</v>
      </c>
      <c r="J71" s="242"/>
      <c r="K71" s="243">
        <f>ROUND(E71*J71,2)</f>
        <v>0</v>
      </c>
      <c r="L71" s="243">
        <v>21</v>
      </c>
      <c r="M71" s="243">
        <f>G71*(1+L71/100)</f>
        <v>0</v>
      </c>
      <c r="N71" s="241">
        <v>0</v>
      </c>
      <c r="O71" s="241">
        <f>ROUND(E71*N71,2)</f>
        <v>0</v>
      </c>
      <c r="P71" s="241">
        <v>0</v>
      </c>
      <c r="Q71" s="241">
        <f>ROUND(E71*P71,2)</f>
        <v>0</v>
      </c>
      <c r="R71" s="243"/>
      <c r="S71" s="243" t="s">
        <v>542</v>
      </c>
      <c r="T71" s="244" t="s">
        <v>203</v>
      </c>
      <c r="U71" s="222">
        <v>0</v>
      </c>
      <c r="V71" s="222">
        <f>ROUND(E71*U71,2)</f>
        <v>0</v>
      </c>
      <c r="W71" s="222"/>
      <c r="X71" s="222" t="s">
        <v>331</v>
      </c>
      <c r="Y71" s="222" t="s">
        <v>204</v>
      </c>
      <c r="Z71" s="212"/>
      <c r="AA71" s="212"/>
      <c r="AB71" s="212"/>
      <c r="AC71" s="212"/>
      <c r="AD71" s="212"/>
      <c r="AE71" s="212"/>
      <c r="AF71" s="212"/>
      <c r="AG71" s="212" t="s">
        <v>894</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31">
        <v>60</v>
      </c>
      <c r="B72" s="232" t="s">
        <v>1051</v>
      </c>
      <c r="C72" s="247" t="s">
        <v>1052</v>
      </c>
      <c r="D72" s="233" t="s">
        <v>239</v>
      </c>
      <c r="E72" s="234">
        <v>1</v>
      </c>
      <c r="F72" s="235"/>
      <c r="G72" s="236">
        <f>ROUND(E72*F72,2)</f>
        <v>0</v>
      </c>
      <c r="H72" s="235"/>
      <c r="I72" s="236">
        <f>ROUND(E72*H72,2)</f>
        <v>0</v>
      </c>
      <c r="J72" s="235"/>
      <c r="K72" s="236">
        <f>ROUND(E72*J72,2)</f>
        <v>0</v>
      </c>
      <c r="L72" s="236">
        <v>21</v>
      </c>
      <c r="M72" s="236">
        <f>G72*(1+L72/100)</f>
        <v>0</v>
      </c>
      <c r="N72" s="234">
        <v>0</v>
      </c>
      <c r="O72" s="234">
        <f>ROUND(E72*N72,2)</f>
        <v>0</v>
      </c>
      <c r="P72" s="234">
        <v>0</v>
      </c>
      <c r="Q72" s="234">
        <f>ROUND(E72*P72,2)</f>
        <v>0</v>
      </c>
      <c r="R72" s="236"/>
      <c r="S72" s="236" t="s">
        <v>542</v>
      </c>
      <c r="T72" s="237" t="s">
        <v>203</v>
      </c>
      <c r="U72" s="222">
        <v>0</v>
      </c>
      <c r="V72" s="222">
        <f>ROUND(E72*U72,2)</f>
        <v>0</v>
      </c>
      <c r="W72" s="222"/>
      <c r="X72" s="222" t="s">
        <v>331</v>
      </c>
      <c r="Y72" s="222" t="s">
        <v>204</v>
      </c>
      <c r="Z72" s="212"/>
      <c r="AA72" s="212"/>
      <c r="AB72" s="212"/>
      <c r="AC72" s="212"/>
      <c r="AD72" s="212"/>
      <c r="AE72" s="212"/>
      <c r="AF72" s="212"/>
      <c r="AG72" s="212" t="s">
        <v>894</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x14ac:dyDescent="0.25">
      <c r="A73" s="3"/>
      <c r="B73" s="4"/>
      <c r="C73" s="248"/>
      <c r="D73" s="6"/>
      <c r="E73" s="3"/>
      <c r="F73" s="3"/>
      <c r="G73" s="3"/>
      <c r="H73" s="3"/>
      <c r="I73" s="3"/>
      <c r="J73" s="3"/>
      <c r="K73" s="3"/>
      <c r="L73" s="3"/>
      <c r="M73" s="3"/>
      <c r="N73" s="3"/>
      <c r="O73" s="3"/>
      <c r="P73" s="3"/>
      <c r="Q73" s="3"/>
      <c r="R73" s="3"/>
      <c r="S73" s="3"/>
      <c r="T73" s="3"/>
      <c r="U73" s="3"/>
      <c r="V73" s="3"/>
      <c r="W73" s="3"/>
      <c r="X73" s="3"/>
      <c r="Y73" s="3"/>
      <c r="AE73">
        <v>12</v>
      </c>
      <c r="AF73">
        <v>21</v>
      </c>
      <c r="AG73" t="s">
        <v>183</v>
      </c>
    </row>
    <row r="74" spans="1:60" x14ac:dyDescent="0.25">
      <c r="A74" s="215"/>
      <c r="B74" s="216" t="s">
        <v>29</v>
      </c>
      <c r="C74" s="249"/>
      <c r="D74" s="217"/>
      <c r="E74" s="218"/>
      <c r="F74" s="218"/>
      <c r="G74" s="230">
        <f>G8+G25+G37+G60+G63</f>
        <v>0</v>
      </c>
      <c r="H74" s="3"/>
      <c r="I74" s="3"/>
      <c r="J74" s="3"/>
      <c r="K74" s="3"/>
      <c r="L74" s="3"/>
      <c r="M74" s="3"/>
      <c r="N74" s="3"/>
      <c r="O74" s="3"/>
      <c r="P74" s="3"/>
      <c r="Q74" s="3"/>
      <c r="R74" s="3"/>
      <c r="S74" s="3"/>
      <c r="T74" s="3"/>
      <c r="U74" s="3"/>
      <c r="V74" s="3"/>
      <c r="W74" s="3"/>
      <c r="X74" s="3"/>
      <c r="Y74" s="3"/>
      <c r="AE74">
        <f>SUMIF(L7:L72,AE73,G7:G72)</f>
        <v>0</v>
      </c>
      <c r="AF74">
        <f>SUMIF(L7:L72,AF73,G7:G72)</f>
        <v>0</v>
      </c>
      <c r="AG74" t="s">
        <v>218</v>
      </c>
    </row>
    <row r="75" spans="1:60" x14ac:dyDescent="0.25">
      <c r="C75" s="250"/>
      <c r="D75" s="10"/>
      <c r="AG75" t="s">
        <v>219</v>
      </c>
    </row>
    <row r="76" spans="1:60" x14ac:dyDescent="0.25">
      <c r="D76" s="10"/>
    </row>
    <row r="77" spans="1:60" x14ac:dyDescent="0.25">
      <c r="D77" s="10"/>
    </row>
    <row r="78" spans="1:60" x14ac:dyDescent="0.25">
      <c r="D78" s="10"/>
    </row>
    <row r="79" spans="1:60" x14ac:dyDescent="0.25">
      <c r="D79" s="10"/>
    </row>
    <row r="80" spans="1:60"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MfJtQRCzP9L9EXvK8fbf6jva0ZQt4dixbeLVcmbM2E3OAAzXMBCoqhsD1aC6bqW3fI+VwEwAa4mQpUAv4llh6w==" saltValue="b4X86+ngvP0L7EM2QoDeLA=="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A3489-7251-4FD0-802A-51D328D46917}">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220</v>
      </c>
      <c r="B1" s="197"/>
      <c r="C1" s="197"/>
      <c r="D1" s="197"/>
      <c r="E1" s="197"/>
      <c r="F1" s="197"/>
      <c r="G1" s="197"/>
      <c r="AG1" t="s">
        <v>169</v>
      </c>
    </row>
    <row r="2" spans="1:60" ht="25.05" customHeight="1" x14ac:dyDescent="0.25">
      <c r="A2" s="198" t="s">
        <v>7</v>
      </c>
      <c r="B2" s="49" t="s">
        <v>43</v>
      </c>
      <c r="C2" s="201" t="s">
        <v>44</v>
      </c>
      <c r="D2" s="199"/>
      <c r="E2" s="199"/>
      <c r="F2" s="199"/>
      <c r="G2" s="200"/>
      <c r="AG2" t="s">
        <v>170</v>
      </c>
    </row>
    <row r="3" spans="1:60" ht="25.05" customHeight="1" x14ac:dyDescent="0.25">
      <c r="A3" s="198" t="s">
        <v>8</v>
      </c>
      <c r="B3" s="49" t="s">
        <v>55</v>
      </c>
      <c r="C3" s="201" t="s">
        <v>56</v>
      </c>
      <c r="D3" s="199"/>
      <c r="E3" s="199"/>
      <c r="F3" s="199"/>
      <c r="G3" s="200"/>
      <c r="AC3" s="176" t="s">
        <v>170</v>
      </c>
      <c r="AG3" t="s">
        <v>173</v>
      </c>
    </row>
    <row r="4" spans="1:60" ht="25.05" customHeight="1" x14ac:dyDescent="0.25">
      <c r="A4" s="202" t="s">
        <v>9</v>
      </c>
      <c r="B4" s="203" t="s">
        <v>62</v>
      </c>
      <c r="C4" s="204" t="s">
        <v>63</v>
      </c>
      <c r="D4" s="205"/>
      <c r="E4" s="205"/>
      <c r="F4" s="205"/>
      <c r="G4" s="206"/>
      <c r="AG4" t="s">
        <v>174</v>
      </c>
    </row>
    <row r="5" spans="1:60" x14ac:dyDescent="0.25">
      <c r="D5" s="10"/>
    </row>
    <row r="6" spans="1:60" ht="39.6" x14ac:dyDescent="0.25">
      <c r="A6" s="208" t="s">
        <v>175</v>
      </c>
      <c r="B6" s="210" t="s">
        <v>176</v>
      </c>
      <c r="C6" s="210" t="s">
        <v>177</v>
      </c>
      <c r="D6" s="209" t="s">
        <v>178</v>
      </c>
      <c r="E6" s="208" t="s">
        <v>179</v>
      </c>
      <c r="F6" s="207" t="s">
        <v>180</v>
      </c>
      <c r="G6" s="208" t="s">
        <v>29</v>
      </c>
      <c r="H6" s="211" t="s">
        <v>30</v>
      </c>
      <c r="I6" s="211" t="s">
        <v>181</v>
      </c>
      <c r="J6" s="211" t="s">
        <v>31</v>
      </c>
      <c r="K6" s="211" t="s">
        <v>182</v>
      </c>
      <c r="L6" s="211" t="s">
        <v>183</v>
      </c>
      <c r="M6" s="211" t="s">
        <v>184</v>
      </c>
      <c r="N6" s="211" t="s">
        <v>185</v>
      </c>
      <c r="O6" s="211" t="s">
        <v>186</v>
      </c>
      <c r="P6" s="211" t="s">
        <v>187</v>
      </c>
      <c r="Q6" s="211" t="s">
        <v>188</v>
      </c>
      <c r="R6" s="211" t="s">
        <v>189</v>
      </c>
      <c r="S6" s="211" t="s">
        <v>190</v>
      </c>
      <c r="T6" s="211" t="s">
        <v>191</v>
      </c>
      <c r="U6" s="211" t="s">
        <v>192</v>
      </c>
      <c r="V6" s="211" t="s">
        <v>193</v>
      </c>
      <c r="W6" s="211" t="s">
        <v>194</v>
      </c>
      <c r="X6" s="211" t="s">
        <v>195</v>
      </c>
      <c r="Y6" s="211" t="s">
        <v>196</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197</v>
      </c>
      <c r="B8" s="225" t="s">
        <v>106</v>
      </c>
      <c r="C8" s="245" t="s">
        <v>107</v>
      </c>
      <c r="D8" s="226"/>
      <c r="E8" s="227"/>
      <c r="F8" s="228"/>
      <c r="G8" s="228">
        <f>SUMIF(AG9:AG12,"&lt;&gt;NOR",G9:G12)</f>
        <v>0</v>
      </c>
      <c r="H8" s="228"/>
      <c r="I8" s="228">
        <f>SUM(I9:I12)</f>
        <v>0</v>
      </c>
      <c r="J8" s="228"/>
      <c r="K8" s="228">
        <f>SUM(K9:K12)</f>
        <v>0</v>
      </c>
      <c r="L8" s="228"/>
      <c r="M8" s="228">
        <f>SUM(M9:M12)</f>
        <v>0</v>
      </c>
      <c r="N8" s="227"/>
      <c r="O8" s="227">
        <f>SUM(O9:O12)</f>
        <v>0</v>
      </c>
      <c r="P8" s="227"/>
      <c r="Q8" s="227">
        <f>SUM(Q9:Q12)</f>
        <v>2.2599999999999998</v>
      </c>
      <c r="R8" s="228"/>
      <c r="S8" s="228"/>
      <c r="T8" s="229"/>
      <c r="U8" s="223"/>
      <c r="V8" s="223">
        <f>SUM(V9:V12)</f>
        <v>16.080000000000002</v>
      </c>
      <c r="W8" s="223"/>
      <c r="X8" s="223"/>
      <c r="Y8" s="223"/>
      <c r="AG8" t="s">
        <v>198</v>
      </c>
    </row>
    <row r="9" spans="1:60" outlineLevel="1" x14ac:dyDescent="0.25">
      <c r="A9" s="238">
        <v>1</v>
      </c>
      <c r="B9" s="239" t="s">
        <v>1053</v>
      </c>
      <c r="C9" s="246" t="s">
        <v>1054</v>
      </c>
      <c r="D9" s="240" t="s">
        <v>357</v>
      </c>
      <c r="E9" s="241">
        <v>2.5</v>
      </c>
      <c r="F9" s="242"/>
      <c r="G9" s="243">
        <f>ROUND(E9*F9,2)</f>
        <v>0</v>
      </c>
      <c r="H9" s="242"/>
      <c r="I9" s="243">
        <f>ROUND(E9*H9,2)</f>
        <v>0</v>
      </c>
      <c r="J9" s="242"/>
      <c r="K9" s="243">
        <f>ROUND(E9*J9,2)</f>
        <v>0</v>
      </c>
      <c r="L9" s="243">
        <v>21</v>
      </c>
      <c r="M9" s="243">
        <f>G9*(1+L9/100)</f>
        <v>0</v>
      </c>
      <c r="N9" s="241">
        <v>4.0000000000000002E-4</v>
      </c>
      <c r="O9" s="241">
        <f>ROUND(E9*N9,2)</f>
        <v>0</v>
      </c>
      <c r="P9" s="241">
        <v>4.6000000000000001E-4</v>
      </c>
      <c r="Q9" s="241">
        <f>ROUND(E9*P9,2)</f>
        <v>0</v>
      </c>
      <c r="R9" s="243"/>
      <c r="S9" s="243" t="s">
        <v>542</v>
      </c>
      <c r="T9" s="244" t="s">
        <v>203</v>
      </c>
      <c r="U9" s="222">
        <v>2.25</v>
      </c>
      <c r="V9" s="222">
        <f>ROUND(E9*U9,2)</f>
        <v>5.63</v>
      </c>
      <c r="W9" s="222"/>
      <c r="X9" s="222" t="s">
        <v>226</v>
      </c>
      <c r="Y9" s="222" t="s">
        <v>204</v>
      </c>
      <c r="Z9" s="212"/>
      <c r="AA9" s="212"/>
      <c r="AB9" s="212"/>
      <c r="AC9" s="212"/>
      <c r="AD9" s="212"/>
      <c r="AE9" s="212"/>
      <c r="AF9" s="212"/>
      <c r="AG9" s="212" t="s">
        <v>1055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8">
        <v>2</v>
      </c>
      <c r="B10" s="239" t="s">
        <v>1056</v>
      </c>
      <c r="C10" s="246" t="s">
        <v>1057</v>
      </c>
      <c r="D10" s="240" t="s">
        <v>357</v>
      </c>
      <c r="E10" s="241">
        <v>1.5</v>
      </c>
      <c r="F10" s="242"/>
      <c r="G10" s="243">
        <f>ROUND(E10*F10,2)</f>
        <v>0</v>
      </c>
      <c r="H10" s="242"/>
      <c r="I10" s="243">
        <f>ROUND(E10*H10,2)</f>
        <v>0</v>
      </c>
      <c r="J10" s="242"/>
      <c r="K10" s="243">
        <f>ROUND(E10*J10,2)</f>
        <v>0</v>
      </c>
      <c r="L10" s="243">
        <v>21</v>
      </c>
      <c r="M10" s="243">
        <f>G10*(1+L10/100)</f>
        <v>0</v>
      </c>
      <c r="N10" s="241">
        <v>1.1E-4</v>
      </c>
      <c r="O10" s="241">
        <f>ROUND(E10*N10,2)</f>
        <v>0</v>
      </c>
      <c r="P10" s="241">
        <v>2.2599999999999999E-3</v>
      </c>
      <c r="Q10" s="241">
        <f>ROUND(E10*P10,2)</f>
        <v>0</v>
      </c>
      <c r="R10" s="243"/>
      <c r="S10" s="243" t="s">
        <v>542</v>
      </c>
      <c r="T10" s="244" t="s">
        <v>203</v>
      </c>
      <c r="U10" s="222">
        <v>2.2999999999999998</v>
      </c>
      <c r="V10" s="222">
        <f>ROUND(E10*U10,2)</f>
        <v>3.45</v>
      </c>
      <c r="W10" s="222"/>
      <c r="X10" s="222" t="s">
        <v>226</v>
      </c>
      <c r="Y10" s="222" t="s">
        <v>204</v>
      </c>
      <c r="Z10" s="212"/>
      <c r="AA10" s="212"/>
      <c r="AB10" s="212"/>
      <c r="AC10" s="212"/>
      <c r="AD10" s="212"/>
      <c r="AE10" s="212"/>
      <c r="AF10" s="212"/>
      <c r="AG10" s="212" t="s">
        <v>1055</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8">
        <v>3</v>
      </c>
      <c r="B11" s="239" t="s">
        <v>1058</v>
      </c>
      <c r="C11" s="246" t="s">
        <v>1059</v>
      </c>
      <c r="D11" s="240" t="s">
        <v>357</v>
      </c>
      <c r="E11" s="241">
        <v>1</v>
      </c>
      <c r="F11" s="242"/>
      <c r="G11" s="243">
        <f>ROUND(E11*F11,2)</f>
        <v>0</v>
      </c>
      <c r="H11" s="242"/>
      <c r="I11" s="243">
        <f>ROUND(E11*H11,2)</f>
        <v>0</v>
      </c>
      <c r="J11" s="242"/>
      <c r="K11" s="243">
        <f>ROUND(E11*J11,2)</f>
        <v>0</v>
      </c>
      <c r="L11" s="243">
        <v>21</v>
      </c>
      <c r="M11" s="243">
        <f>G11*(1+L11/100)</f>
        <v>0</v>
      </c>
      <c r="N11" s="241">
        <v>1.4300000000000001E-3</v>
      </c>
      <c r="O11" s="241">
        <f>ROUND(E11*N11,2)</f>
        <v>0</v>
      </c>
      <c r="P11" s="241">
        <v>6.7799999999999996E-3</v>
      </c>
      <c r="Q11" s="241">
        <f>ROUND(E11*P11,2)</f>
        <v>0.01</v>
      </c>
      <c r="R11" s="243"/>
      <c r="S11" s="243" t="s">
        <v>542</v>
      </c>
      <c r="T11" s="244" t="s">
        <v>203</v>
      </c>
      <c r="U11" s="222">
        <v>2.4500000000000002</v>
      </c>
      <c r="V11" s="222">
        <f>ROUND(E11*U11,2)</f>
        <v>2.4500000000000002</v>
      </c>
      <c r="W11" s="222"/>
      <c r="X11" s="222" t="s">
        <v>226</v>
      </c>
      <c r="Y11" s="222" t="s">
        <v>204</v>
      </c>
      <c r="Z11" s="212"/>
      <c r="AA11" s="212"/>
      <c r="AB11" s="212"/>
      <c r="AC11" s="212"/>
      <c r="AD11" s="212"/>
      <c r="AE11" s="212"/>
      <c r="AF11" s="212"/>
      <c r="AG11" s="212" t="s">
        <v>1055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4</v>
      </c>
      <c r="B12" s="239" t="s">
        <v>1060</v>
      </c>
      <c r="C12" s="246" t="s">
        <v>1061</v>
      </c>
      <c r="D12" s="240" t="s">
        <v>257</v>
      </c>
      <c r="E12" s="241">
        <v>1.5</v>
      </c>
      <c r="F12" s="242"/>
      <c r="G12" s="243">
        <f>ROUND(E12*F12,2)</f>
        <v>0</v>
      </c>
      <c r="H12" s="242"/>
      <c r="I12" s="243">
        <f>ROUND(E12*H12,2)</f>
        <v>0</v>
      </c>
      <c r="J12" s="242"/>
      <c r="K12" s="243">
        <f>ROUND(E12*J12,2)</f>
        <v>0</v>
      </c>
      <c r="L12" s="243">
        <v>21</v>
      </c>
      <c r="M12" s="243">
        <f>G12*(1+L12/100)</f>
        <v>0</v>
      </c>
      <c r="N12" s="241">
        <v>1.82E-3</v>
      </c>
      <c r="O12" s="241">
        <f>ROUND(E12*N12,2)</f>
        <v>0</v>
      </c>
      <c r="P12" s="241">
        <v>1.5</v>
      </c>
      <c r="Q12" s="241">
        <f>ROUND(E12*P12,2)</f>
        <v>2.25</v>
      </c>
      <c r="R12" s="243"/>
      <c r="S12" s="243" t="s">
        <v>542</v>
      </c>
      <c r="T12" s="244" t="s">
        <v>203</v>
      </c>
      <c r="U12" s="222">
        <v>3.036</v>
      </c>
      <c r="V12" s="222">
        <f>ROUND(E12*U12,2)</f>
        <v>4.55</v>
      </c>
      <c r="W12" s="222"/>
      <c r="X12" s="222" t="s">
        <v>226</v>
      </c>
      <c r="Y12" s="222" t="s">
        <v>204</v>
      </c>
      <c r="Z12" s="212"/>
      <c r="AA12" s="212"/>
      <c r="AB12" s="212"/>
      <c r="AC12" s="212"/>
      <c r="AD12" s="212"/>
      <c r="AE12" s="212"/>
      <c r="AF12" s="212"/>
      <c r="AG12" s="212" t="s">
        <v>1055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x14ac:dyDescent="0.25">
      <c r="A13" s="224" t="s">
        <v>197</v>
      </c>
      <c r="B13" s="225" t="s">
        <v>155</v>
      </c>
      <c r="C13" s="245" t="s">
        <v>156</v>
      </c>
      <c r="D13" s="226"/>
      <c r="E13" s="227"/>
      <c r="F13" s="228"/>
      <c r="G13" s="228">
        <f>SUMIF(AG14:AG72,"&lt;&gt;NOR",G14:G72)</f>
        <v>0</v>
      </c>
      <c r="H13" s="228"/>
      <c r="I13" s="228">
        <f>SUM(I14:I72)</f>
        <v>0</v>
      </c>
      <c r="J13" s="228"/>
      <c r="K13" s="228">
        <f>SUM(K14:K72)</f>
        <v>0</v>
      </c>
      <c r="L13" s="228"/>
      <c r="M13" s="228">
        <f>SUM(M14:M72)</f>
        <v>0</v>
      </c>
      <c r="N13" s="227"/>
      <c r="O13" s="227">
        <f>SUM(O14:O72)</f>
        <v>1.1800000000000002</v>
      </c>
      <c r="P13" s="227"/>
      <c r="Q13" s="227">
        <f>SUM(Q14:Q72)</f>
        <v>0</v>
      </c>
      <c r="R13" s="228"/>
      <c r="S13" s="228"/>
      <c r="T13" s="229"/>
      <c r="U13" s="223"/>
      <c r="V13" s="223">
        <f>SUM(V14:V72)</f>
        <v>681.07999999999993</v>
      </c>
      <c r="W13" s="223"/>
      <c r="X13" s="223"/>
      <c r="Y13" s="223"/>
      <c r="AG13" t="s">
        <v>198</v>
      </c>
    </row>
    <row r="14" spans="1:60" outlineLevel="1" x14ac:dyDescent="0.25">
      <c r="A14" s="238">
        <v>5</v>
      </c>
      <c r="B14" s="239" t="s">
        <v>1062</v>
      </c>
      <c r="C14" s="246" t="s">
        <v>1063</v>
      </c>
      <c r="D14" s="240" t="s">
        <v>239</v>
      </c>
      <c r="E14" s="241">
        <v>370</v>
      </c>
      <c r="F14" s="242"/>
      <c r="G14" s="243">
        <f>ROUND(E14*F14,2)</f>
        <v>0</v>
      </c>
      <c r="H14" s="242"/>
      <c r="I14" s="243">
        <f>ROUND(E14*H14,2)</f>
        <v>0</v>
      </c>
      <c r="J14" s="242"/>
      <c r="K14" s="243">
        <f>ROUND(E14*J14,2)</f>
        <v>0</v>
      </c>
      <c r="L14" s="243">
        <v>21</v>
      </c>
      <c r="M14" s="243">
        <f>G14*(1+L14/100)</f>
        <v>0</v>
      </c>
      <c r="N14" s="241">
        <v>0</v>
      </c>
      <c r="O14" s="241">
        <f>ROUND(E14*N14,2)</f>
        <v>0</v>
      </c>
      <c r="P14" s="241">
        <v>0</v>
      </c>
      <c r="Q14" s="241">
        <f>ROUND(E14*P14,2)</f>
        <v>0</v>
      </c>
      <c r="R14" s="243"/>
      <c r="S14" s="243" t="s">
        <v>542</v>
      </c>
      <c r="T14" s="244" t="s">
        <v>203</v>
      </c>
      <c r="U14" s="222">
        <v>0.06</v>
      </c>
      <c r="V14" s="222">
        <f>ROUND(E14*U14,2)</f>
        <v>22.2</v>
      </c>
      <c r="W14" s="222"/>
      <c r="X14" s="222" t="s">
        <v>226</v>
      </c>
      <c r="Y14" s="222" t="s">
        <v>204</v>
      </c>
      <c r="Z14" s="212"/>
      <c r="AA14" s="212"/>
      <c r="AB14" s="212"/>
      <c r="AC14" s="212"/>
      <c r="AD14" s="212"/>
      <c r="AE14" s="212"/>
      <c r="AF14" s="212"/>
      <c r="AG14" s="212" t="s">
        <v>1055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6</v>
      </c>
      <c r="B15" s="239" t="s">
        <v>1064</v>
      </c>
      <c r="C15" s="246" t="s">
        <v>1065</v>
      </c>
      <c r="D15" s="240" t="s">
        <v>357</v>
      </c>
      <c r="E15" s="241">
        <v>130</v>
      </c>
      <c r="F15" s="242"/>
      <c r="G15" s="243">
        <f>ROUND(E15*F15,2)</f>
        <v>0</v>
      </c>
      <c r="H15" s="242"/>
      <c r="I15" s="243">
        <f>ROUND(E15*H15,2)</f>
        <v>0</v>
      </c>
      <c r="J15" s="242"/>
      <c r="K15" s="243">
        <f>ROUND(E15*J15,2)</f>
        <v>0</v>
      </c>
      <c r="L15" s="243">
        <v>21</v>
      </c>
      <c r="M15" s="243">
        <f>G15*(1+L15/100)</f>
        <v>0</v>
      </c>
      <c r="N15" s="241">
        <v>5.0000000000000002E-5</v>
      </c>
      <c r="O15" s="241">
        <f>ROUND(E15*N15,2)</f>
        <v>0.01</v>
      </c>
      <c r="P15" s="241">
        <v>0</v>
      </c>
      <c r="Q15" s="241">
        <f>ROUND(E15*P15,2)</f>
        <v>0</v>
      </c>
      <c r="R15" s="243"/>
      <c r="S15" s="243" t="s">
        <v>542</v>
      </c>
      <c r="T15" s="244" t="s">
        <v>203</v>
      </c>
      <c r="U15" s="222">
        <v>7.8E-2</v>
      </c>
      <c r="V15" s="222">
        <f>ROUND(E15*U15,2)</f>
        <v>10.14</v>
      </c>
      <c r="W15" s="222"/>
      <c r="X15" s="222" t="s">
        <v>226</v>
      </c>
      <c r="Y15" s="222" t="s">
        <v>204</v>
      </c>
      <c r="Z15" s="212"/>
      <c r="AA15" s="212"/>
      <c r="AB15" s="212"/>
      <c r="AC15" s="212"/>
      <c r="AD15" s="212"/>
      <c r="AE15" s="212"/>
      <c r="AF15" s="212"/>
      <c r="AG15" s="212" t="s">
        <v>1055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8">
        <v>7</v>
      </c>
      <c r="B16" s="239" t="s">
        <v>1066</v>
      </c>
      <c r="C16" s="246" t="s">
        <v>1067</v>
      </c>
      <c r="D16" s="240" t="s">
        <v>357</v>
      </c>
      <c r="E16" s="241">
        <v>40</v>
      </c>
      <c r="F16" s="242"/>
      <c r="G16" s="243">
        <f>ROUND(E16*F16,2)</f>
        <v>0</v>
      </c>
      <c r="H16" s="242"/>
      <c r="I16" s="243">
        <f>ROUND(E16*H16,2)</f>
        <v>0</v>
      </c>
      <c r="J16" s="242"/>
      <c r="K16" s="243">
        <f>ROUND(E16*J16,2)</f>
        <v>0</v>
      </c>
      <c r="L16" s="243">
        <v>21</v>
      </c>
      <c r="M16" s="243">
        <f>G16*(1+L16/100)</f>
        <v>0</v>
      </c>
      <c r="N16" s="241">
        <v>2.1000000000000001E-4</v>
      </c>
      <c r="O16" s="241">
        <f>ROUND(E16*N16,2)</f>
        <v>0.01</v>
      </c>
      <c r="P16" s="241">
        <v>0</v>
      </c>
      <c r="Q16" s="241">
        <f>ROUND(E16*P16,2)</f>
        <v>0</v>
      </c>
      <c r="R16" s="243"/>
      <c r="S16" s="243" t="s">
        <v>542</v>
      </c>
      <c r="T16" s="244" t="s">
        <v>203</v>
      </c>
      <c r="U16" s="222">
        <v>9.0670000000000001E-2</v>
      </c>
      <c r="V16" s="222">
        <f>ROUND(E16*U16,2)</f>
        <v>3.63</v>
      </c>
      <c r="W16" s="222"/>
      <c r="X16" s="222" t="s">
        <v>226</v>
      </c>
      <c r="Y16" s="222" t="s">
        <v>204</v>
      </c>
      <c r="Z16" s="212"/>
      <c r="AA16" s="212"/>
      <c r="AB16" s="212"/>
      <c r="AC16" s="212"/>
      <c r="AD16" s="212"/>
      <c r="AE16" s="212"/>
      <c r="AF16" s="212"/>
      <c r="AG16" s="212" t="s">
        <v>1055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8">
        <v>8</v>
      </c>
      <c r="B17" s="239" t="s">
        <v>1068</v>
      </c>
      <c r="C17" s="246" t="s">
        <v>1069</v>
      </c>
      <c r="D17" s="240" t="s">
        <v>239</v>
      </c>
      <c r="E17" s="241">
        <v>2</v>
      </c>
      <c r="F17" s="242"/>
      <c r="G17" s="243">
        <f>ROUND(E17*F17,2)</f>
        <v>0</v>
      </c>
      <c r="H17" s="242"/>
      <c r="I17" s="243">
        <f>ROUND(E17*H17,2)</f>
        <v>0</v>
      </c>
      <c r="J17" s="242"/>
      <c r="K17" s="243">
        <f>ROUND(E17*J17,2)</f>
        <v>0</v>
      </c>
      <c r="L17" s="243">
        <v>21</v>
      </c>
      <c r="M17" s="243">
        <f>G17*(1+L17/100)</f>
        <v>0</v>
      </c>
      <c r="N17" s="241">
        <v>6.3000000000000003E-4</v>
      </c>
      <c r="O17" s="241">
        <f>ROUND(E17*N17,2)</f>
        <v>0</v>
      </c>
      <c r="P17" s="241">
        <v>0</v>
      </c>
      <c r="Q17" s="241">
        <f>ROUND(E17*P17,2)</f>
        <v>0</v>
      </c>
      <c r="R17" s="243"/>
      <c r="S17" s="243" t="s">
        <v>542</v>
      </c>
      <c r="T17" s="244" t="s">
        <v>203</v>
      </c>
      <c r="U17" s="222">
        <v>0.86</v>
      </c>
      <c r="V17" s="222">
        <f>ROUND(E17*U17,2)</f>
        <v>1.72</v>
      </c>
      <c r="W17" s="222"/>
      <c r="X17" s="222" t="s">
        <v>226</v>
      </c>
      <c r="Y17" s="222" t="s">
        <v>204</v>
      </c>
      <c r="Z17" s="212"/>
      <c r="AA17" s="212"/>
      <c r="AB17" s="212"/>
      <c r="AC17" s="212"/>
      <c r="AD17" s="212"/>
      <c r="AE17" s="212"/>
      <c r="AF17" s="212"/>
      <c r="AG17" s="212" t="s">
        <v>1055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8">
        <v>9</v>
      </c>
      <c r="B18" s="239" t="s">
        <v>1070</v>
      </c>
      <c r="C18" s="246" t="s">
        <v>1071</v>
      </c>
      <c r="D18" s="240" t="s">
        <v>239</v>
      </c>
      <c r="E18" s="241">
        <v>32</v>
      </c>
      <c r="F18" s="242"/>
      <c r="G18" s="243">
        <f>ROUND(E18*F18,2)</f>
        <v>0</v>
      </c>
      <c r="H18" s="242"/>
      <c r="I18" s="243">
        <f>ROUND(E18*H18,2)</f>
        <v>0</v>
      </c>
      <c r="J18" s="242"/>
      <c r="K18" s="243">
        <f>ROUND(E18*J18,2)</f>
        <v>0</v>
      </c>
      <c r="L18" s="243">
        <v>21</v>
      </c>
      <c r="M18" s="243">
        <f>G18*(1+L18/100)</f>
        <v>0</v>
      </c>
      <c r="N18" s="241">
        <v>3.0000000000000001E-5</v>
      </c>
      <c r="O18" s="241">
        <f>ROUND(E18*N18,2)</f>
        <v>0</v>
      </c>
      <c r="P18" s="241">
        <v>0</v>
      </c>
      <c r="Q18" s="241">
        <f>ROUND(E18*P18,2)</f>
        <v>0</v>
      </c>
      <c r="R18" s="243"/>
      <c r="S18" s="243" t="s">
        <v>542</v>
      </c>
      <c r="T18" s="244" t="s">
        <v>203</v>
      </c>
      <c r="U18" s="222">
        <v>0.14130000000000001</v>
      </c>
      <c r="V18" s="222">
        <f>ROUND(E18*U18,2)</f>
        <v>4.5199999999999996</v>
      </c>
      <c r="W18" s="222"/>
      <c r="X18" s="222" t="s">
        <v>226</v>
      </c>
      <c r="Y18" s="222" t="s">
        <v>204</v>
      </c>
      <c r="Z18" s="212"/>
      <c r="AA18" s="212"/>
      <c r="AB18" s="212"/>
      <c r="AC18" s="212"/>
      <c r="AD18" s="212"/>
      <c r="AE18" s="212"/>
      <c r="AF18" s="212"/>
      <c r="AG18" s="212" t="s">
        <v>1055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8">
        <v>10</v>
      </c>
      <c r="B19" s="239" t="s">
        <v>1072</v>
      </c>
      <c r="C19" s="246" t="s">
        <v>1073</v>
      </c>
      <c r="D19" s="240" t="s">
        <v>239</v>
      </c>
      <c r="E19" s="241">
        <v>115</v>
      </c>
      <c r="F19" s="242"/>
      <c r="G19" s="243">
        <f>ROUND(E19*F19,2)</f>
        <v>0</v>
      </c>
      <c r="H19" s="242"/>
      <c r="I19" s="243">
        <f>ROUND(E19*H19,2)</f>
        <v>0</v>
      </c>
      <c r="J19" s="242"/>
      <c r="K19" s="243">
        <f>ROUND(E19*J19,2)</f>
        <v>0</v>
      </c>
      <c r="L19" s="243">
        <v>21</v>
      </c>
      <c r="M19" s="243">
        <f>G19*(1+L19/100)</f>
        <v>0</v>
      </c>
      <c r="N19" s="241">
        <v>2.0000000000000002E-5</v>
      </c>
      <c r="O19" s="241">
        <f>ROUND(E19*N19,2)</f>
        <v>0</v>
      </c>
      <c r="P19" s="241">
        <v>0</v>
      </c>
      <c r="Q19" s="241">
        <f>ROUND(E19*P19,2)</f>
        <v>0</v>
      </c>
      <c r="R19" s="243"/>
      <c r="S19" s="243" t="s">
        <v>542</v>
      </c>
      <c r="T19" s="244" t="s">
        <v>203</v>
      </c>
      <c r="U19" s="222">
        <v>0.14130000000000001</v>
      </c>
      <c r="V19" s="222">
        <f>ROUND(E19*U19,2)</f>
        <v>16.25</v>
      </c>
      <c r="W19" s="222"/>
      <c r="X19" s="222" t="s">
        <v>226</v>
      </c>
      <c r="Y19" s="222" t="s">
        <v>204</v>
      </c>
      <c r="Z19" s="212"/>
      <c r="AA19" s="212"/>
      <c r="AB19" s="212"/>
      <c r="AC19" s="212"/>
      <c r="AD19" s="212"/>
      <c r="AE19" s="212"/>
      <c r="AF19" s="212"/>
      <c r="AG19" s="212" t="s">
        <v>1055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8">
        <v>11</v>
      </c>
      <c r="B20" s="239" t="s">
        <v>1074</v>
      </c>
      <c r="C20" s="246" t="s">
        <v>1075</v>
      </c>
      <c r="D20" s="240" t="s">
        <v>239</v>
      </c>
      <c r="E20" s="241">
        <v>60</v>
      </c>
      <c r="F20" s="242"/>
      <c r="G20" s="243">
        <f>ROUND(E20*F20,2)</f>
        <v>0</v>
      </c>
      <c r="H20" s="242"/>
      <c r="I20" s="243">
        <f>ROUND(E20*H20,2)</f>
        <v>0</v>
      </c>
      <c r="J20" s="242"/>
      <c r="K20" s="243">
        <f>ROUND(E20*J20,2)</f>
        <v>0</v>
      </c>
      <c r="L20" s="243">
        <v>21</v>
      </c>
      <c r="M20" s="243">
        <f>G20*(1+L20/100)</f>
        <v>0</v>
      </c>
      <c r="N20" s="241">
        <v>9.0000000000000006E-5</v>
      </c>
      <c r="O20" s="241">
        <f>ROUND(E20*N20,2)</f>
        <v>0.01</v>
      </c>
      <c r="P20" s="241">
        <v>0</v>
      </c>
      <c r="Q20" s="241">
        <f>ROUND(E20*P20,2)</f>
        <v>0</v>
      </c>
      <c r="R20" s="243"/>
      <c r="S20" s="243" t="s">
        <v>542</v>
      </c>
      <c r="T20" s="244" t="s">
        <v>203</v>
      </c>
      <c r="U20" s="222">
        <v>0.39017000000000002</v>
      </c>
      <c r="V20" s="222">
        <f>ROUND(E20*U20,2)</f>
        <v>23.41</v>
      </c>
      <c r="W20" s="222"/>
      <c r="X20" s="222" t="s">
        <v>226</v>
      </c>
      <c r="Y20" s="222" t="s">
        <v>204</v>
      </c>
      <c r="Z20" s="212"/>
      <c r="AA20" s="212"/>
      <c r="AB20" s="212"/>
      <c r="AC20" s="212"/>
      <c r="AD20" s="212"/>
      <c r="AE20" s="212"/>
      <c r="AF20" s="212"/>
      <c r="AG20" s="212" t="s">
        <v>1055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8">
        <v>12</v>
      </c>
      <c r="B21" s="239" t="s">
        <v>1076</v>
      </c>
      <c r="C21" s="246" t="s">
        <v>1077</v>
      </c>
      <c r="D21" s="240" t="s">
        <v>239</v>
      </c>
      <c r="E21" s="241">
        <v>12</v>
      </c>
      <c r="F21" s="242"/>
      <c r="G21" s="243">
        <f>ROUND(E21*F21,2)</f>
        <v>0</v>
      </c>
      <c r="H21" s="242"/>
      <c r="I21" s="243">
        <f>ROUND(E21*H21,2)</f>
        <v>0</v>
      </c>
      <c r="J21" s="242"/>
      <c r="K21" s="243">
        <f>ROUND(E21*J21,2)</f>
        <v>0</v>
      </c>
      <c r="L21" s="243">
        <v>21</v>
      </c>
      <c r="M21" s="243">
        <f>G21*(1+L21/100)</f>
        <v>0</v>
      </c>
      <c r="N21" s="241">
        <v>0</v>
      </c>
      <c r="O21" s="241">
        <f>ROUND(E21*N21,2)</f>
        <v>0</v>
      </c>
      <c r="P21" s="241">
        <v>0</v>
      </c>
      <c r="Q21" s="241">
        <f>ROUND(E21*P21,2)</f>
        <v>0</v>
      </c>
      <c r="R21" s="243"/>
      <c r="S21" s="243" t="s">
        <v>542</v>
      </c>
      <c r="T21" s="244" t="s">
        <v>203</v>
      </c>
      <c r="U21" s="222">
        <v>0.40083000000000002</v>
      </c>
      <c r="V21" s="222">
        <f>ROUND(E21*U21,2)</f>
        <v>4.8099999999999996</v>
      </c>
      <c r="W21" s="222"/>
      <c r="X21" s="222" t="s">
        <v>226</v>
      </c>
      <c r="Y21" s="222" t="s">
        <v>204</v>
      </c>
      <c r="Z21" s="212"/>
      <c r="AA21" s="212"/>
      <c r="AB21" s="212"/>
      <c r="AC21" s="212"/>
      <c r="AD21" s="212"/>
      <c r="AE21" s="212"/>
      <c r="AF21" s="212"/>
      <c r="AG21" s="212" t="s">
        <v>1055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38">
        <v>13</v>
      </c>
      <c r="B22" s="239" t="s">
        <v>1078</v>
      </c>
      <c r="C22" s="246" t="s">
        <v>1079</v>
      </c>
      <c r="D22" s="240" t="s">
        <v>239</v>
      </c>
      <c r="E22" s="241">
        <v>23</v>
      </c>
      <c r="F22" s="242"/>
      <c r="G22" s="243">
        <f>ROUND(E22*F22,2)</f>
        <v>0</v>
      </c>
      <c r="H22" s="242"/>
      <c r="I22" s="243">
        <f>ROUND(E22*H22,2)</f>
        <v>0</v>
      </c>
      <c r="J22" s="242"/>
      <c r="K22" s="243">
        <f>ROUND(E22*J22,2)</f>
        <v>0</v>
      </c>
      <c r="L22" s="243">
        <v>21</v>
      </c>
      <c r="M22" s="243">
        <f>G22*(1+L22/100)</f>
        <v>0</v>
      </c>
      <c r="N22" s="241">
        <v>3.2000000000000003E-4</v>
      </c>
      <c r="O22" s="241">
        <f>ROUND(E22*N22,2)</f>
        <v>0.01</v>
      </c>
      <c r="P22" s="241">
        <v>0</v>
      </c>
      <c r="Q22" s="241">
        <f>ROUND(E22*P22,2)</f>
        <v>0</v>
      </c>
      <c r="R22" s="243"/>
      <c r="S22" s="243" t="s">
        <v>542</v>
      </c>
      <c r="T22" s="244" t="s">
        <v>203</v>
      </c>
      <c r="U22" s="222">
        <v>0.67500000000000004</v>
      </c>
      <c r="V22" s="222">
        <f>ROUND(E22*U22,2)</f>
        <v>15.53</v>
      </c>
      <c r="W22" s="222"/>
      <c r="X22" s="222" t="s">
        <v>226</v>
      </c>
      <c r="Y22" s="222" t="s">
        <v>204</v>
      </c>
      <c r="Z22" s="212"/>
      <c r="AA22" s="212"/>
      <c r="AB22" s="212"/>
      <c r="AC22" s="212"/>
      <c r="AD22" s="212"/>
      <c r="AE22" s="212"/>
      <c r="AF22" s="212"/>
      <c r="AG22" s="212" t="s">
        <v>1055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8">
        <v>14</v>
      </c>
      <c r="B23" s="239" t="s">
        <v>1080</v>
      </c>
      <c r="C23" s="246" t="s">
        <v>1081</v>
      </c>
      <c r="D23" s="240" t="s">
        <v>239</v>
      </c>
      <c r="E23" s="241">
        <v>150</v>
      </c>
      <c r="F23" s="242"/>
      <c r="G23" s="243">
        <f>ROUND(E23*F23,2)</f>
        <v>0</v>
      </c>
      <c r="H23" s="242"/>
      <c r="I23" s="243">
        <f>ROUND(E23*H23,2)</f>
        <v>0</v>
      </c>
      <c r="J23" s="242"/>
      <c r="K23" s="243">
        <f>ROUND(E23*J23,2)</f>
        <v>0</v>
      </c>
      <c r="L23" s="243">
        <v>21</v>
      </c>
      <c r="M23" s="243">
        <f>G23*(1+L23/100)</f>
        <v>0</v>
      </c>
      <c r="N23" s="241">
        <v>0</v>
      </c>
      <c r="O23" s="241">
        <f>ROUND(E23*N23,2)</f>
        <v>0</v>
      </c>
      <c r="P23" s="241">
        <v>0</v>
      </c>
      <c r="Q23" s="241">
        <f>ROUND(E23*P23,2)</f>
        <v>0</v>
      </c>
      <c r="R23" s="243"/>
      <c r="S23" s="243" t="s">
        <v>542</v>
      </c>
      <c r="T23" s="244" t="s">
        <v>203</v>
      </c>
      <c r="U23" s="222">
        <v>5.0500000000000003E-2</v>
      </c>
      <c r="V23" s="222">
        <f>ROUND(E23*U23,2)</f>
        <v>7.58</v>
      </c>
      <c r="W23" s="222"/>
      <c r="X23" s="222" t="s">
        <v>226</v>
      </c>
      <c r="Y23" s="222" t="s">
        <v>204</v>
      </c>
      <c r="Z23" s="212"/>
      <c r="AA23" s="212"/>
      <c r="AB23" s="212"/>
      <c r="AC23" s="212"/>
      <c r="AD23" s="212"/>
      <c r="AE23" s="212"/>
      <c r="AF23" s="212"/>
      <c r="AG23" s="212" t="s">
        <v>1055</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8">
        <v>15</v>
      </c>
      <c r="B24" s="239" t="s">
        <v>1082</v>
      </c>
      <c r="C24" s="246" t="s">
        <v>1083</v>
      </c>
      <c r="D24" s="240" t="s">
        <v>239</v>
      </c>
      <c r="E24" s="241">
        <v>15</v>
      </c>
      <c r="F24" s="242"/>
      <c r="G24" s="243">
        <f>ROUND(E24*F24,2)</f>
        <v>0</v>
      </c>
      <c r="H24" s="242"/>
      <c r="I24" s="243">
        <f>ROUND(E24*H24,2)</f>
        <v>0</v>
      </c>
      <c r="J24" s="242"/>
      <c r="K24" s="243">
        <f>ROUND(E24*J24,2)</f>
        <v>0</v>
      </c>
      <c r="L24" s="243">
        <v>21</v>
      </c>
      <c r="M24" s="243">
        <f>G24*(1+L24/100)</f>
        <v>0</v>
      </c>
      <c r="N24" s="241">
        <v>0</v>
      </c>
      <c r="O24" s="241">
        <f>ROUND(E24*N24,2)</f>
        <v>0</v>
      </c>
      <c r="P24" s="241">
        <v>0</v>
      </c>
      <c r="Q24" s="241">
        <f>ROUND(E24*P24,2)</f>
        <v>0</v>
      </c>
      <c r="R24" s="243"/>
      <c r="S24" s="243" t="s">
        <v>542</v>
      </c>
      <c r="T24" s="244" t="s">
        <v>203</v>
      </c>
      <c r="U24" s="222">
        <v>8.2170000000000007E-2</v>
      </c>
      <c r="V24" s="222">
        <f>ROUND(E24*U24,2)</f>
        <v>1.23</v>
      </c>
      <c r="W24" s="222"/>
      <c r="X24" s="222" t="s">
        <v>226</v>
      </c>
      <c r="Y24" s="222" t="s">
        <v>204</v>
      </c>
      <c r="Z24" s="212"/>
      <c r="AA24" s="212"/>
      <c r="AB24" s="212"/>
      <c r="AC24" s="212"/>
      <c r="AD24" s="212"/>
      <c r="AE24" s="212"/>
      <c r="AF24" s="212"/>
      <c r="AG24" s="212" t="s">
        <v>1055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8">
        <v>16</v>
      </c>
      <c r="B25" s="239" t="s">
        <v>1084</v>
      </c>
      <c r="C25" s="246" t="s">
        <v>1085</v>
      </c>
      <c r="D25" s="240" t="s">
        <v>239</v>
      </c>
      <c r="E25" s="241">
        <v>12</v>
      </c>
      <c r="F25" s="242"/>
      <c r="G25" s="243">
        <f>ROUND(E25*F25,2)</f>
        <v>0</v>
      </c>
      <c r="H25" s="242"/>
      <c r="I25" s="243">
        <f>ROUND(E25*H25,2)</f>
        <v>0</v>
      </c>
      <c r="J25" s="242"/>
      <c r="K25" s="243">
        <f>ROUND(E25*J25,2)</f>
        <v>0</v>
      </c>
      <c r="L25" s="243">
        <v>21</v>
      </c>
      <c r="M25" s="243">
        <f>G25*(1+L25/100)</f>
        <v>0</v>
      </c>
      <c r="N25" s="241">
        <v>0</v>
      </c>
      <c r="O25" s="241">
        <f>ROUND(E25*N25,2)</f>
        <v>0</v>
      </c>
      <c r="P25" s="241">
        <v>0</v>
      </c>
      <c r="Q25" s="241">
        <f>ROUND(E25*P25,2)</f>
        <v>0</v>
      </c>
      <c r="R25" s="243"/>
      <c r="S25" s="243" t="s">
        <v>542</v>
      </c>
      <c r="T25" s="244" t="s">
        <v>203</v>
      </c>
      <c r="U25" s="222">
        <v>0.22</v>
      </c>
      <c r="V25" s="222">
        <f>ROUND(E25*U25,2)</f>
        <v>2.64</v>
      </c>
      <c r="W25" s="222"/>
      <c r="X25" s="222" t="s">
        <v>226</v>
      </c>
      <c r="Y25" s="222" t="s">
        <v>204</v>
      </c>
      <c r="Z25" s="212"/>
      <c r="AA25" s="212"/>
      <c r="AB25" s="212"/>
      <c r="AC25" s="212"/>
      <c r="AD25" s="212"/>
      <c r="AE25" s="212"/>
      <c r="AF25" s="212"/>
      <c r="AG25" s="212" t="s">
        <v>1055</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38">
        <v>17</v>
      </c>
      <c r="B26" s="239" t="s">
        <v>1086</v>
      </c>
      <c r="C26" s="246" t="s">
        <v>1087</v>
      </c>
      <c r="D26" s="240" t="s">
        <v>239</v>
      </c>
      <c r="E26" s="241">
        <v>6</v>
      </c>
      <c r="F26" s="242"/>
      <c r="G26" s="243">
        <f>ROUND(E26*F26,2)</f>
        <v>0</v>
      </c>
      <c r="H26" s="242"/>
      <c r="I26" s="243">
        <f>ROUND(E26*H26,2)</f>
        <v>0</v>
      </c>
      <c r="J26" s="242"/>
      <c r="K26" s="243">
        <f>ROUND(E26*J26,2)</f>
        <v>0</v>
      </c>
      <c r="L26" s="243">
        <v>21</v>
      </c>
      <c r="M26" s="243">
        <f>G26*(1+L26/100)</f>
        <v>0</v>
      </c>
      <c r="N26" s="241">
        <v>0</v>
      </c>
      <c r="O26" s="241">
        <f>ROUND(E26*N26,2)</f>
        <v>0</v>
      </c>
      <c r="P26" s="241">
        <v>0</v>
      </c>
      <c r="Q26" s="241">
        <f>ROUND(E26*P26,2)</f>
        <v>0</v>
      </c>
      <c r="R26" s="243"/>
      <c r="S26" s="243" t="s">
        <v>542</v>
      </c>
      <c r="T26" s="244" t="s">
        <v>203</v>
      </c>
      <c r="U26" s="222">
        <v>0.35</v>
      </c>
      <c r="V26" s="222">
        <f>ROUND(E26*U26,2)</f>
        <v>2.1</v>
      </c>
      <c r="W26" s="222"/>
      <c r="X26" s="222" t="s">
        <v>226</v>
      </c>
      <c r="Y26" s="222" t="s">
        <v>204</v>
      </c>
      <c r="Z26" s="212"/>
      <c r="AA26" s="212"/>
      <c r="AB26" s="212"/>
      <c r="AC26" s="212"/>
      <c r="AD26" s="212"/>
      <c r="AE26" s="212"/>
      <c r="AF26" s="212"/>
      <c r="AG26" s="212" t="s">
        <v>1055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8">
        <v>18</v>
      </c>
      <c r="B27" s="239" t="s">
        <v>1088</v>
      </c>
      <c r="C27" s="246" t="s">
        <v>1089</v>
      </c>
      <c r="D27" s="240" t="s">
        <v>239</v>
      </c>
      <c r="E27" s="241">
        <v>21</v>
      </c>
      <c r="F27" s="242"/>
      <c r="G27" s="243">
        <f>ROUND(E27*F27,2)</f>
        <v>0</v>
      </c>
      <c r="H27" s="242"/>
      <c r="I27" s="243">
        <f>ROUND(E27*H27,2)</f>
        <v>0</v>
      </c>
      <c r="J27" s="242"/>
      <c r="K27" s="243">
        <f>ROUND(E27*J27,2)</f>
        <v>0</v>
      </c>
      <c r="L27" s="243">
        <v>21</v>
      </c>
      <c r="M27" s="243">
        <f>G27*(1+L27/100)</f>
        <v>0</v>
      </c>
      <c r="N27" s="241">
        <v>0</v>
      </c>
      <c r="O27" s="241">
        <f>ROUND(E27*N27,2)</f>
        <v>0</v>
      </c>
      <c r="P27" s="241">
        <v>0</v>
      </c>
      <c r="Q27" s="241">
        <f>ROUND(E27*P27,2)</f>
        <v>0</v>
      </c>
      <c r="R27" s="243"/>
      <c r="S27" s="243" t="s">
        <v>542</v>
      </c>
      <c r="T27" s="244" t="s">
        <v>203</v>
      </c>
      <c r="U27" s="222">
        <v>0.22</v>
      </c>
      <c r="V27" s="222">
        <f>ROUND(E27*U27,2)</f>
        <v>4.62</v>
      </c>
      <c r="W27" s="222"/>
      <c r="X27" s="222" t="s">
        <v>226</v>
      </c>
      <c r="Y27" s="222" t="s">
        <v>204</v>
      </c>
      <c r="Z27" s="212"/>
      <c r="AA27" s="212"/>
      <c r="AB27" s="212"/>
      <c r="AC27" s="212"/>
      <c r="AD27" s="212"/>
      <c r="AE27" s="212"/>
      <c r="AF27" s="212"/>
      <c r="AG27" s="212" t="s">
        <v>1055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8">
        <v>19</v>
      </c>
      <c r="B28" s="239" t="s">
        <v>1090</v>
      </c>
      <c r="C28" s="246" t="s">
        <v>1091</v>
      </c>
      <c r="D28" s="240" t="s">
        <v>239</v>
      </c>
      <c r="E28" s="241">
        <v>10</v>
      </c>
      <c r="F28" s="242"/>
      <c r="G28" s="243">
        <f>ROUND(E28*F28,2)</f>
        <v>0</v>
      </c>
      <c r="H28" s="242"/>
      <c r="I28" s="243">
        <f>ROUND(E28*H28,2)</f>
        <v>0</v>
      </c>
      <c r="J28" s="242"/>
      <c r="K28" s="243">
        <f>ROUND(E28*J28,2)</f>
        <v>0</v>
      </c>
      <c r="L28" s="243">
        <v>21</v>
      </c>
      <c r="M28" s="243">
        <f>G28*(1+L28/100)</f>
        <v>0</v>
      </c>
      <c r="N28" s="241">
        <v>0</v>
      </c>
      <c r="O28" s="241">
        <f>ROUND(E28*N28,2)</f>
        <v>0</v>
      </c>
      <c r="P28" s="241">
        <v>0</v>
      </c>
      <c r="Q28" s="241">
        <f>ROUND(E28*P28,2)</f>
        <v>0</v>
      </c>
      <c r="R28" s="243"/>
      <c r="S28" s="243" t="s">
        <v>542</v>
      </c>
      <c r="T28" s="244" t="s">
        <v>203</v>
      </c>
      <c r="U28" s="222">
        <v>0.22</v>
      </c>
      <c r="V28" s="222">
        <f>ROUND(E28*U28,2)</f>
        <v>2.2000000000000002</v>
      </c>
      <c r="W28" s="222"/>
      <c r="X28" s="222" t="s">
        <v>226</v>
      </c>
      <c r="Y28" s="222" t="s">
        <v>204</v>
      </c>
      <c r="Z28" s="212"/>
      <c r="AA28" s="212"/>
      <c r="AB28" s="212"/>
      <c r="AC28" s="212"/>
      <c r="AD28" s="212"/>
      <c r="AE28" s="212"/>
      <c r="AF28" s="212"/>
      <c r="AG28" s="212" t="s">
        <v>1055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8">
        <v>20</v>
      </c>
      <c r="B29" s="239" t="s">
        <v>1092</v>
      </c>
      <c r="C29" s="246" t="s">
        <v>1093</v>
      </c>
      <c r="D29" s="240" t="s">
        <v>239</v>
      </c>
      <c r="E29" s="241">
        <v>5</v>
      </c>
      <c r="F29" s="242"/>
      <c r="G29" s="243">
        <f>ROUND(E29*F29,2)</f>
        <v>0</v>
      </c>
      <c r="H29" s="242"/>
      <c r="I29" s="243">
        <f>ROUND(E29*H29,2)</f>
        <v>0</v>
      </c>
      <c r="J29" s="242"/>
      <c r="K29" s="243">
        <f>ROUND(E29*J29,2)</f>
        <v>0</v>
      </c>
      <c r="L29" s="243">
        <v>21</v>
      </c>
      <c r="M29" s="243">
        <f>G29*(1+L29/100)</f>
        <v>0</v>
      </c>
      <c r="N29" s="241">
        <v>4.0000000000000003E-5</v>
      </c>
      <c r="O29" s="241">
        <f>ROUND(E29*N29,2)</f>
        <v>0</v>
      </c>
      <c r="P29" s="241">
        <v>0</v>
      </c>
      <c r="Q29" s="241">
        <f>ROUND(E29*P29,2)</f>
        <v>0</v>
      </c>
      <c r="R29" s="243"/>
      <c r="S29" s="243" t="s">
        <v>542</v>
      </c>
      <c r="T29" s="244" t="s">
        <v>203</v>
      </c>
      <c r="U29" s="222">
        <v>0.30567</v>
      </c>
      <c r="V29" s="222">
        <f>ROUND(E29*U29,2)</f>
        <v>1.53</v>
      </c>
      <c r="W29" s="222"/>
      <c r="X29" s="222" t="s">
        <v>226</v>
      </c>
      <c r="Y29" s="222" t="s">
        <v>204</v>
      </c>
      <c r="Z29" s="212"/>
      <c r="AA29" s="212"/>
      <c r="AB29" s="212"/>
      <c r="AC29" s="212"/>
      <c r="AD29" s="212"/>
      <c r="AE29" s="212"/>
      <c r="AF29" s="212"/>
      <c r="AG29" s="212" t="s">
        <v>1055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8">
        <v>21</v>
      </c>
      <c r="B30" s="239" t="s">
        <v>1094</v>
      </c>
      <c r="C30" s="246" t="s">
        <v>1095</v>
      </c>
      <c r="D30" s="240" t="s">
        <v>239</v>
      </c>
      <c r="E30" s="241">
        <v>5</v>
      </c>
      <c r="F30" s="242"/>
      <c r="G30" s="243">
        <f>ROUND(E30*F30,2)</f>
        <v>0</v>
      </c>
      <c r="H30" s="242"/>
      <c r="I30" s="243">
        <f>ROUND(E30*H30,2)</f>
        <v>0</v>
      </c>
      <c r="J30" s="242"/>
      <c r="K30" s="243">
        <f>ROUND(E30*J30,2)</f>
        <v>0</v>
      </c>
      <c r="L30" s="243">
        <v>21</v>
      </c>
      <c r="M30" s="243">
        <f>G30*(1+L30/100)</f>
        <v>0</v>
      </c>
      <c r="N30" s="241">
        <v>4.0000000000000003E-5</v>
      </c>
      <c r="O30" s="241">
        <f>ROUND(E30*N30,2)</f>
        <v>0</v>
      </c>
      <c r="P30" s="241">
        <v>0</v>
      </c>
      <c r="Q30" s="241">
        <f>ROUND(E30*P30,2)</f>
        <v>0</v>
      </c>
      <c r="R30" s="243"/>
      <c r="S30" s="243" t="s">
        <v>542</v>
      </c>
      <c r="T30" s="244" t="s">
        <v>203</v>
      </c>
      <c r="U30" s="222">
        <v>0.32667000000000002</v>
      </c>
      <c r="V30" s="222">
        <f>ROUND(E30*U30,2)</f>
        <v>1.63</v>
      </c>
      <c r="W30" s="222"/>
      <c r="X30" s="222" t="s">
        <v>226</v>
      </c>
      <c r="Y30" s="222" t="s">
        <v>204</v>
      </c>
      <c r="Z30" s="212"/>
      <c r="AA30" s="212"/>
      <c r="AB30" s="212"/>
      <c r="AC30" s="212"/>
      <c r="AD30" s="212"/>
      <c r="AE30" s="212"/>
      <c r="AF30" s="212"/>
      <c r="AG30" s="212" t="s">
        <v>1055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8">
        <v>22</v>
      </c>
      <c r="B31" s="239" t="s">
        <v>1096</v>
      </c>
      <c r="C31" s="246" t="s">
        <v>1097</v>
      </c>
      <c r="D31" s="240" t="s">
        <v>239</v>
      </c>
      <c r="E31" s="241">
        <v>6</v>
      </c>
      <c r="F31" s="242"/>
      <c r="G31" s="243">
        <f>ROUND(E31*F31,2)</f>
        <v>0</v>
      </c>
      <c r="H31" s="242"/>
      <c r="I31" s="243">
        <f>ROUND(E31*H31,2)</f>
        <v>0</v>
      </c>
      <c r="J31" s="242"/>
      <c r="K31" s="243">
        <f>ROUND(E31*J31,2)</f>
        <v>0</v>
      </c>
      <c r="L31" s="243">
        <v>21</v>
      </c>
      <c r="M31" s="243">
        <f>G31*(1+L31/100)</f>
        <v>0</v>
      </c>
      <c r="N31" s="241">
        <v>4.0000000000000003E-5</v>
      </c>
      <c r="O31" s="241">
        <f>ROUND(E31*N31,2)</f>
        <v>0</v>
      </c>
      <c r="P31" s="241">
        <v>0</v>
      </c>
      <c r="Q31" s="241">
        <f>ROUND(E31*P31,2)</f>
        <v>0</v>
      </c>
      <c r="R31" s="243"/>
      <c r="S31" s="243" t="s">
        <v>542</v>
      </c>
      <c r="T31" s="244" t="s">
        <v>203</v>
      </c>
      <c r="U31" s="222">
        <v>0.32667000000000002</v>
      </c>
      <c r="V31" s="222">
        <f>ROUND(E31*U31,2)</f>
        <v>1.96</v>
      </c>
      <c r="W31" s="222"/>
      <c r="X31" s="222" t="s">
        <v>226</v>
      </c>
      <c r="Y31" s="222" t="s">
        <v>204</v>
      </c>
      <c r="Z31" s="212"/>
      <c r="AA31" s="212"/>
      <c r="AB31" s="212"/>
      <c r="AC31" s="212"/>
      <c r="AD31" s="212"/>
      <c r="AE31" s="212"/>
      <c r="AF31" s="212"/>
      <c r="AG31" s="212" t="s">
        <v>1055</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8">
        <v>23</v>
      </c>
      <c r="B32" s="239" t="s">
        <v>1098</v>
      </c>
      <c r="C32" s="246" t="s">
        <v>1099</v>
      </c>
      <c r="D32" s="240" t="s">
        <v>239</v>
      </c>
      <c r="E32" s="241">
        <v>6</v>
      </c>
      <c r="F32" s="242"/>
      <c r="G32" s="243">
        <f>ROUND(E32*F32,2)</f>
        <v>0</v>
      </c>
      <c r="H32" s="242"/>
      <c r="I32" s="243">
        <f>ROUND(E32*H32,2)</f>
        <v>0</v>
      </c>
      <c r="J32" s="242"/>
      <c r="K32" s="243">
        <f>ROUND(E32*J32,2)</f>
        <v>0</v>
      </c>
      <c r="L32" s="243">
        <v>21</v>
      </c>
      <c r="M32" s="243">
        <f>G32*(1+L32/100)</f>
        <v>0</v>
      </c>
      <c r="N32" s="241">
        <v>1.2E-4</v>
      </c>
      <c r="O32" s="241">
        <f>ROUND(E32*N32,2)</f>
        <v>0</v>
      </c>
      <c r="P32" s="241">
        <v>0</v>
      </c>
      <c r="Q32" s="241">
        <f>ROUND(E32*P32,2)</f>
        <v>0</v>
      </c>
      <c r="R32" s="243"/>
      <c r="S32" s="243" t="s">
        <v>542</v>
      </c>
      <c r="T32" s="244" t="s">
        <v>203</v>
      </c>
      <c r="U32" s="222">
        <v>0.26800000000000002</v>
      </c>
      <c r="V32" s="222">
        <f>ROUND(E32*U32,2)</f>
        <v>1.61</v>
      </c>
      <c r="W32" s="222"/>
      <c r="X32" s="222" t="s">
        <v>226</v>
      </c>
      <c r="Y32" s="222" t="s">
        <v>204</v>
      </c>
      <c r="Z32" s="212"/>
      <c r="AA32" s="212"/>
      <c r="AB32" s="212"/>
      <c r="AC32" s="212"/>
      <c r="AD32" s="212"/>
      <c r="AE32" s="212"/>
      <c r="AF32" s="212"/>
      <c r="AG32" s="212" t="s">
        <v>1055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8">
        <v>24</v>
      </c>
      <c r="B33" s="239" t="s">
        <v>1100</v>
      </c>
      <c r="C33" s="246" t="s">
        <v>1101</v>
      </c>
      <c r="D33" s="240" t="s">
        <v>239</v>
      </c>
      <c r="E33" s="241">
        <v>2</v>
      </c>
      <c r="F33" s="242"/>
      <c r="G33" s="243">
        <f>ROUND(E33*F33,2)</f>
        <v>0</v>
      </c>
      <c r="H33" s="242"/>
      <c r="I33" s="243">
        <f>ROUND(E33*H33,2)</f>
        <v>0</v>
      </c>
      <c r="J33" s="242"/>
      <c r="K33" s="243">
        <f>ROUND(E33*J33,2)</f>
        <v>0</v>
      </c>
      <c r="L33" s="243">
        <v>21</v>
      </c>
      <c r="M33" s="243">
        <f>G33*(1+L33/100)</f>
        <v>0</v>
      </c>
      <c r="N33" s="241">
        <v>6.0000000000000002E-5</v>
      </c>
      <c r="O33" s="241">
        <f>ROUND(E33*N33,2)</f>
        <v>0</v>
      </c>
      <c r="P33" s="241">
        <v>0</v>
      </c>
      <c r="Q33" s="241">
        <f>ROUND(E33*P33,2)</f>
        <v>0</v>
      </c>
      <c r="R33" s="243"/>
      <c r="S33" s="243" t="s">
        <v>542</v>
      </c>
      <c r="T33" s="244" t="s">
        <v>203</v>
      </c>
      <c r="U33" s="222">
        <v>0.1772</v>
      </c>
      <c r="V33" s="222">
        <f>ROUND(E33*U33,2)</f>
        <v>0.35</v>
      </c>
      <c r="W33" s="222"/>
      <c r="X33" s="222" t="s">
        <v>226</v>
      </c>
      <c r="Y33" s="222" t="s">
        <v>204</v>
      </c>
      <c r="Z33" s="212"/>
      <c r="AA33" s="212"/>
      <c r="AB33" s="212"/>
      <c r="AC33" s="212"/>
      <c r="AD33" s="212"/>
      <c r="AE33" s="212"/>
      <c r="AF33" s="212"/>
      <c r="AG33" s="212" t="s">
        <v>1055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8">
        <v>25</v>
      </c>
      <c r="B34" s="239" t="s">
        <v>1102</v>
      </c>
      <c r="C34" s="246" t="s">
        <v>1103</v>
      </c>
      <c r="D34" s="240" t="s">
        <v>239</v>
      </c>
      <c r="E34" s="241">
        <v>13</v>
      </c>
      <c r="F34" s="242"/>
      <c r="G34" s="243">
        <f>ROUND(E34*F34,2)</f>
        <v>0</v>
      </c>
      <c r="H34" s="242"/>
      <c r="I34" s="243">
        <f>ROUND(E34*H34,2)</f>
        <v>0</v>
      </c>
      <c r="J34" s="242"/>
      <c r="K34" s="243">
        <f>ROUND(E34*J34,2)</f>
        <v>0</v>
      </c>
      <c r="L34" s="243">
        <v>21</v>
      </c>
      <c r="M34" s="243">
        <f>G34*(1+L34/100)</f>
        <v>0</v>
      </c>
      <c r="N34" s="241">
        <v>1.1E-4</v>
      </c>
      <c r="O34" s="241">
        <f>ROUND(E34*N34,2)</f>
        <v>0</v>
      </c>
      <c r="P34" s="241">
        <v>0</v>
      </c>
      <c r="Q34" s="241">
        <f>ROUND(E34*P34,2)</f>
        <v>0</v>
      </c>
      <c r="R34" s="243"/>
      <c r="S34" s="243" t="s">
        <v>542</v>
      </c>
      <c r="T34" s="244" t="s">
        <v>203</v>
      </c>
      <c r="U34" s="222">
        <v>0.16</v>
      </c>
      <c r="V34" s="222">
        <f>ROUND(E34*U34,2)</f>
        <v>2.08</v>
      </c>
      <c r="W34" s="222"/>
      <c r="X34" s="222" t="s">
        <v>226</v>
      </c>
      <c r="Y34" s="222" t="s">
        <v>204</v>
      </c>
      <c r="Z34" s="212"/>
      <c r="AA34" s="212"/>
      <c r="AB34" s="212"/>
      <c r="AC34" s="212"/>
      <c r="AD34" s="212"/>
      <c r="AE34" s="212"/>
      <c r="AF34" s="212"/>
      <c r="AG34" s="212" t="s">
        <v>1055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8">
        <v>26</v>
      </c>
      <c r="B35" s="239" t="s">
        <v>1104</v>
      </c>
      <c r="C35" s="246" t="s">
        <v>1105</v>
      </c>
      <c r="D35" s="240" t="s">
        <v>239</v>
      </c>
      <c r="E35" s="241">
        <v>2</v>
      </c>
      <c r="F35" s="242"/>
      <c r="G35" s="243">
        <f>ROUND(E35*F35,2)</f>
        <v>0</v>
      </c>
      <c r="H35" s="242"/>
      <c r="I35" s="243">
        <f>ROUND(E35*H35,2)</f>
        <v>0</v>
      </c>
      <c r="J35" s="242"/>
      <c r="K35" s="243">
        <f>ROUND(E35*J35,2)</f>
        <v>0</v>
      </c>
      <c r="L35" s="243">
        <v>21</v>
      </c>
      <c r="M35" s="243">
        <f>G35*(1+L35/100)</f>
        <v>0</v>
      </c>
      <c r="N35" s="241">
        <v>1.4999999999999999E-4</v>
      </c>
      <c r="O35" s="241">
        <f>ROUND(E35*N35,2)</f>
        <v>0</v>
      </c>
      <c r="P35" s="241">
        <v>1.4999999999999999E-4</v>
      </c>
      <c r="Q35" s="241">
        <f>ROUND(E35*P35,2)</f>
        <v>0</v>
      </c>
      <c r="R35" s="243"/>
      <c r="S35" s="243" t="s">
        <v>542</v>
      </c>
      <c r="T35" s="244" t="s">
        <v>203</v>
      </c>
      <c r="U35" s="222">
        <v>0.48</v>
      </c>
      <c r="V35" s="222">
        <f>ROUND(E35*U35,2)</f>
        <v>0.96</v>
      </c>
      <c r="W35" s="222"/>
      <c r="X35" s="222" t="s">
        <v>226</v>
      </c>
      <c r="Y35" s="222" t="s">
        <v>204</v>
      </c>
      <c r="Z35" s="212"/>
      <c r="AA35" s="212"/>
      <c r="AB35" s="212"/>
      <c r="AC35" s="212"/>
      <c r="AD35" s="212"/>
      <c r="AE35" s="212"/>
      <c r="AF35" s="212"/>
      <c r="AG35" s="212" t="s">
        <v>1055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8">
        <v>27</v>
      </c>
      <c r="B36" s="239" t="s">
        <v>1106</v>
      </c>
      <c r="C36" s="246" t="s">
        <v>1107</v>
      </c>
      <c r="D36" s="240" t="s">
        <v>239</v>
      </c>
      <c r="E36" s="241">
        <v>4</v>
      </c>
      <c r="F36" s="242"/>
      <c r="G36" s="243">
        <f>ROUND(E36*F36,2)</f>
        <v>0</v>
      </c>
      <c r="H36" s="242"/>
      <c r="I36" s="243">
        <f>ROUND(E36*H36,2)</f>
        <v>0</v>
      </c>
      <c r="J36" s="242"/>
      <c r="K36" s="243">
        <f>ROUND(E36*J36,2)</f>
        <v>0</v>
      </c>
      <c r="L36" s="243">
        <v>21</v>
      </c>
      <c r="M36" s="243">
        <f>G36*(1+L36/100)</f>
        <v>0</v>
      </c>
      <c r="N36" s="241">
        <v>3.8999999999999999E-4</v>
      </c>
      <c r="O36" s="241">
        <f>ROUND(E36*N36,2)</f>
        <v>0</v>
      </c>
      <c r="P36" s="241">
        <v>0</v>
      </c>
      <c r="Q36" s="241">
        <f>ROUND(E36*P36,2)</f>
        <v>0</v>
      </c>
      <c r="R36" s="243"/>
      <c r="S36" s="243" t="s">
        <v>542</v>
      </c>
      <c r="T36" s="244" t="s">
        <v>203</v>
      </c>
      <c r="U36" s="222">
        <v>0.40050000000000002</v>
      </c>
      <c r="V36" s="222">
        <f>ROUND(E36*U36,2)</f>
        <v>1.6</v>
      </c>
      <c r="W36" s="222"/>
      <c r="X36" s="222" t="s">
        <v>226</v>
      </c>
      <c r="Y36" s="222" t="s">
        <v>204</v>
      </c>
      <c r="Z36" s="212"/>
      <c r="AA36" s="212"/>
      <c r="AB36" s="212"/>
      <c r="AC36" s="212"/>
      <c r="AD36" s="212"/>
      <c r="AE36" s="212"/>
      <c r="AF36" s="212"/>
      <c r="AG36" s="212" t="s">
        <v>1055</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8">
        <v>28</v>
      </c>
      <c r="B37" s="239" t="s">
        <v>1106</v>
      </c>
      <c r="C37" s="246" t="s">
        <v>1108</v>
      </c>
      <c r="D37" s="240" t="s">
        <v>239</v>
      </c>
      <c r="E37" s="241">
        <v>21</v>
      </c>
      <c r="F37" s="242"/>
      <c r="G37" s="243">
        <f>ROUND(E37*F37,2)</f>
        <v>0</v>
      </c>
      <c r="H37" s="242"/>
      <c r="I37" s="243">
        <f>ROUND(E37*H37,2)</f>
        <v>0</v>
      </c>
      <c r="J37" s="242"/>
      <c r="K37" s="243">
        <f>ROUND(E37*J37,2)</f>
        <v>0</v>
      </c>
      <c r="L37" s="243">
        <v>21</v>
      </c>
      <c r="M37" s="243">
        <f>G37*(1+L37/100)</f>
        <v>0</v>
      </c>
      <c r="N37" s="241">
        <v>3.8999999999999999E-4</v>
      </c>
      <c r="O37" s="241">
        <f>ROUND(E37*N37,2)</f>
        <v>0.01</v>
      </c>
      <c r="P37" s="241">
        <v>0</v>
      </c>
      <c r="Q37" s="241">
        <f>ROUND(E37*P37,2)</f>
        <v>0</v>
      </c>
      <c r="R37" s="243"/>
      <c r="S37" s="243" t="s">
        <v>542</v>
      </c>
      <c r="T37" s="244" t="s">
        <v>203</v>
      </c>
      <c r="U37" s="222">
        <v>0.40050000000000002</v>
      </c>
      <c r="V37" s="222">
        <f>ROUND(E37*U37,2)</f>
        <v>8.41</v>
      </c>
      <c r="W37" s="222"/>
      <c r="X37" s="222" t="s">
        <v>1109</v>
      </c>
      <c r="Y37" s="222" t="s">
        <v>204</v>
      </c>
      <c r="Z37" s="212"/>
      <c r="AA37" s="212"/>
      <c r="AB37" s="212"/>
      <c r="AC37" s="212"/>
      <c r="AD37" s="212"/>
      <c r="AE37" s="212"/>
      <c r="AF37" s="212"/>
      <c r="AG37" s="212" t="s">
        <v>1110</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8">
        <v>29</v>
      </c>
      <c r="B38" s="239" t="s">
        <v>1111</v>
      </c>
      <c r="C38" s="246" t="s">
        <v>1112</v>
      </c>
      <c r="D38" s="240" t="s">
        <v>239</v>
      </c>
      <c r="E38" s="241">
        <v>21</v>
      </c>
      <c r="F38" s="242"/>
      <c r="G38" s="243">
        <f>ROUND(E38*F38,2)</f>
        <v>0</v>
      </c>
      <c r="H38" s="242"/>
      <c r="I38" s="243">
        <f>ROUND(E38*H38,2)</f>
        <v>0</v>
      </c>
      <c r="J38" s="242"/>
      <c r="K38" s="243">
        <f>ROUND(E38*J38,2)</f>
        <v>0</v>
      </c>
      <c r="L38" s="243">
        <v>21</v>
      </c>
      <c r="M38" s="243">
        <f>G38*(1+L38/100)</f>
        <v>0</v>
      </c>
      <c r="N38" s="241">
        <v>0</v>
      </c>
      <c r="O38" s="241">
        <f>ROUND(E38*N38,2)</f>
        <v>0</v>
      </c>
      <c r="P38" s="241">
        <v>0</v>
      </c>
      <c r="Q38" s="241">
        <f>ROUND(E38*P38,2)</f>
        <v>0</v>
      </c>
      <c r="R38" s="243"/>
      <c r="S38" s="243" t="s">
        <v>542</v>
      </c>
      <c r="T38" s="244" t="s">
        <v>203</v>
      </c>
      <c r="U38" s="222">
        <v>0.80117000000000005</v>
      </c>
      <c r="V38" s="222">
        <f>ROUND(E38*U38,2)</f>
        <v>16.82</v>
      </c>
      <c r="W38" s="222"/>
      <c r="X38" s="222" t="s">
        <v>226</v>
      </c>
      <c r="Y38" s="222" t="s">
        <v>204</v>
      </c>
      <c r="Z38" s="212"/>
      <c r="AA38" s="212"/>
      <c r="AB38" s="212"/>
      <c r="AC38" s="212"/>
      <c r="AD38" s="212"/>
      <c r="AE38" s="212"/>
      <c r="AF38" s="212"/>
      <c r="AG38" s="212" t="s">
        <v>1055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8">
        <v>30</v>
      </c>
      <c r="B39" s="239" t="s">
        <v>1113</v>
      </c>
      <c r="C39" s="246" t="s">
        <v>1114</v>
      </c>
      <c r="D39" s="240" t="s">
        <v>239</v>
      </c>
      <c r="E39" s="241">
        <v>4</v>
      </c>
      <c r="F39" s="242"/>
      <c r="G39" s="243">
        <f>ROUND(E39*F39,2)</f>
        <v>0</v>
      </c>
      <c r="H39" s="242"/>
      <c r="I39" s="243">
        <f>ROUND(E39*H39,2)</f>
        <v>0</v>
      </c>
      <c r="J39" s="242"/>
      <c r="K39" s="243">
        <f>ROUND(E39*J39,2)</f>
        <v>0</v>
      </c>
      <c r="L39" s="243">
        <v>21</v>
      </c>
      <c r="M39" s="243">
        <f>G39*(1+L39/100)</f>
        <v>0</v>
      </c>
      <c r="N39" s="241">
        <v>0</v>
      </c>
      <c r="O39" s="241">
        <f>ROUND(E39*N39,2)</f>
        <v>0</v>
      </c>
      <c r="P39" s="241">
        <v>0</v>
      </c>
      <c r="Q39" s="241">
        <f>ROUND(E39*P39,2)</f>
        <v>0</v>
      </c>
      <c r="R39" s="243"/>
      <c r="S39" s="243" t="s">
        <v>542</v>
      </c>
      <c r="T39" s="244" t="s">
        <v>203</v>
      </c>
      <c r="U39" s="222">
        <v>0.80117000000000005</v>
      </c>
      <c r="V39" s="222">
        <f>ROUND(E39*U39,2)</f>
        <v>3.2</v>
      </c>
      <c r="W39" s="222"/>
      <c r="X39" s="222" t="s">
        <v>226</v>
      </c>
      <c r="Y39" s="222" t="s">
        <v>204</v>
      </c>
      <c r="Z39" s="212"/>
      <c r="AA39" s="212"/>
      <c r="AB39" s="212"/>
      <c r="AC39" s="212"/>
      <c r="AD39" s="212"/>
      <c r="AE39" s="212"/>
      <c r="AF39" s="212"/>
      <c r="AG39" s="212" t="s">
        <v>1055</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8">
        <v>31</v>
      </c>
      <c r="B40" s="239" t="s">
        <v>1115</v>
      </c>
      <c r="C40" s="246" t="s">
        <v>1116</v>
      </c>
      <c r="D40" s="240" t="s">
        <v>239</v>
      </c>
      <c r="E40" s="241">
        <v>34</v>
      </c>
      <c r="F40" s="242"/>
      <c r="G40" s="243">
        <f>ROUND(E40*F40,2)</f>
        <v>0</v>
      </c>
      <c r="H40" s="242"/>
      <c r="I40" s="243">
        <f>ROUND(E40*H40,2)</f>
        <v>0</v>
      </c>
      <c r="J40" s="242"/>
      <c r="K40" s="243">
        <f>ROUND(E40*J40,2)</f>
        <v>0</v>
      </c>
      <c r="L40" s="243">
        <v>21</v>
      </c>
      <c r="M40" s="243">
        <f>G40*(1+L40/100)</f>
        <v>0</v>
      </c>
      <c r="N40" s="241">
        <v>9.0000000000000006E-5</v>
      </c>
      <c r="O40" s="241">
        <f>ROUND(E40*N40,2)</f>
        <v>0</v>
      </c>
      <c r="P40" s="241">
        <v>0</v>
      </c>
      <c r="Q40" s="241">
        <f>ROUND(E40*P40,2)</f>
        <v>0</v>
      </c>
      <c r="R40" s="243"/>
      <c r="S40" s="243" t="s">
        <v>542</v>
      </c>
      <c r="T40" s="244" t="s">
        <v>203</v>
      </c>
      <c r="U40" s="222">
        <v>0.2475</v>
      </c>
      <c r="V40" s="222">
        <f>ROUND(E40*U40,2)</f>
        <v>8.42</v>
      </c>
      <c r="W40" s="222"/>
      <c r="X40" s="222" t="s">
        <v>226</v>
      </c>
      <c r="Y40" s="222" t="s">
        <v>204</v>
      </c>
      <c r="Z40" s="212"/>
      <c r="AA40" s="212"/>
      <c r="AB40" s="212"/>
      <c r="AC40" s="212"/>
      <c r="AD40" s="212"/>
      <c r="AE40" s="212"/>
      <c r="AF40" s="212"/>
      <c r="AG40" s="212" t="s">
        <v>1055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8">
        <v>32</v>
      </c>
      <c r="B41" s="239" t="s">
        <v>1117</v>
      </c>
      <c r="C41" s="246" t="s">
        <v>1118</v>
      </c>
      <c r="D41" s="240" t="s">
        <v>239</v>
      </c>
      <c r="E41" s="241">
        <v>6</v>
      </c>
      <c r="F41" s="242"/>
      <c r="G41" s="243">
        <f>ROUND(E41*F41,2)</f>
        <v>0</v>
      </c>
      <c r="H41" s="242"/>
      <c r="I41" s="243">
        <f>ROUND(E41*H41,2)</f>
        <v>0</v>
      </c>
      <c r="J41" s="242"/>
      <c r="K41" s="243">
        <f>ROUND(E41*J41,2)</f>
        <v>0</v>
      </c>
      <c r="L41" s="243">
        <v>21</v>
      </c>
      <c r="M41" s="243">
        <f>G41*(1+L41/100)</f>
        <v>0</v>
      </c>
      <c r="N41" s="241">
        <v>1.0000000000000001E-5</v>
      </c>
      <c r="O41" s="241">
        <f>ROUND(E41*N41,2)</f>
        <v>0</v>
      </c>
      <c r="P41" s="241">
        <v>0</v>
      </c>
      <c r="Q41" s="241">
        <f>ROUND(E41*P41,2)</f>
        <v>0</v>
      </c>
      <c r="R41" s="243"/>
      <c r="S41" s="243" t="s">
        <v>542</v>
      </c>
      <c r="T41" s="244" t="s">
        <v>203</v>
      </c>
      <c r="U41" s="222">
        <v>0.46</v>
      </c>
      <c r="V41" s="222">
        <f>ROUND(E41*U41,2)</f>
        <v>2.76</v>
      </c>
      <c r="W41" s="222"/>
      <c r="X41" s="222" t="s">
        <v>226</v>
      </c>
      <c r="Y41" s="222" t="s">
        <v>204</v>
      </c>
      <c r="Z41" s="212"/>
      <c r="AA41" s="212"/>
      <c r="AB41" s="212"/>
      <c r="AC41" s="212"/>
      <c r="AD41" s="212"/>
      <c r="AE41" s="212"/>
      <c r="AF41" s="212"/>
      <c r="AG41" s="212" t="s">
        <v>1055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8">
        <v>33</v>
      </c>
      <c r="B42" s="239" t="s">
        <v>1119</v>
      </c>
      <c r="C42" s="246" t="s">
        <v>1120</v>
      </c>
      <c r="D42" s="240" t="s">
        <v>239</v>
      </c>
      <c r="E42" s="241">
        <v>31</v>
      </c>
      <c r="F42" s="242"/>
      <c r="G42" s="243">
        <f>ROUND(E42*F42,2)</f>
        <v>0</v>
      </c>
      <c r="H42" s="242"/>
      <c r="I42" s="243">
        <f>ROUND(E42*H42,2)</f>
        <v>0</v>
      </c>
      <c r="J42" s="242"/>
      <c r="K42" s="243">
        <f>ROUND(E42*J42,2)</f>
        <v>0</v>
      </c>
      <c r="L42" s="243">
        <v>21</v>
      </c>
      <c r="M42" s="243">
        <f>G42*(1+L42/100)</f>
        <v>0</v>
      </c>
      <c r="N42" s="241">
        <v>6.0000000000000002E-5</v>
      </c>
      <c r="O42" s="241">
        <f>ROUND(E42*N42,2)</f>
        <v>0</v>
      </c>
      <c r="P42" s="241">
        <v>0</v>
      </c>
      <c r="Q42" s="241">
        <f>ROUND(E42*P42,2)</f>
        <v>0</v>
      </c>
      <c r="R42" s="243"/>
      <c r="S42" s="243" t="s">
        <v>542</v>
      </c>
      <c r="T42" s="244" t="s">
        <v>203</v>
      </c>
      <c r="U42" s="222">
        <v>0.249</v>
      </c>
      <c r="V42" s="222">
        <f>ROUND(E42*U42,2)</f>
        <v>7.72</v>
      </c>
      <c r="W42" s="222"/>
      <c r="X42" s="222" t="s">
        <v>226</v>
      </c>
      <c r="Y42" s="222" t="s">
        <v>204</v>
      </c>
      <c r="Z42" s="212"/>
      <c r="AA42" s="212"/>
      <c r="AB42" s="212"/>
      <c r="AC42" s="212"/>
      <c r="AD42" s="212"/>
      <c r="AE42" s="212"/>
      <c r="AF42" s="212"/>
      <c r="AG42" s="212" t="s">
        <v>1055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8">
        <v>34</v>
      </c>
      <c r="B43" s="239" t="s">
        <v>1121</v>
      </c>
      <c r="C43" s="246" t="s">
        <v>1122</v>
      </c>
      <c r="D43" s="240" t="s">
        <v>239</v>
      </c>
      <c r="E43" s="241">
        <v>1</v>
      </c>
      <c r="F43" s="242"/>
      <c r="G43" s="243">
        <f>ROUND(E43*F43,2)</f>
        <v>0</v>
      </c>
      <c r="H43" s="242"/>
      <c r="I43" s="243">
        <f>ROUND(E43*H43,2)</f>
        <v>0</v>
      </c>
      <c r="J43" s="242"/>
      <c r="K43" s="243">
        <f>ROUND(E43*J43,2)</f>
        <v>0</v>
      </c>
      <c r="L43" s="243">
        <v>21</v>
      </c>
      <c r="M43" s="243">
        <f>G43*(1+L43/100)</f>
        <v>0</v>
      </c>
      <c r="N43" s="241">
        <v>0</v>
      </c>
      <c r="O43" s="241">
        <f>ROUND(E43*N43,2)</f>
        <v>0</v>
      </c>
      <c r="P43" s="241">
        <v>0</v>
      </c>
      <c r="Q43" s="241">
        <f>ROUND(E43*P43,2)</f>
        <v>0</v>
      </c>
      <c r="R43" s="243"/>
      <c r="S43" s="243" t="s">
        <v>542</v>
      </c>
      <c r="T43" s="244" t="s">
        <v>203</v>
      </c>
      <c r="U43" s="222">
        <v>0.93</v>
      </c>
      <c r="V43" s="222">
        <f>ROUND(E43*U43,2)</f>
        <v>0.93</v>
      </c>
      <c r="W43" s="222"/>
      <c r="X43" s="222" t="s">
        <v>226</v>
      </c>
      <c r="Y43" s="222" t="s">
        <v>204</v>
      </c>
      <c r="Z43" s="212"/>
      <c r="AA43" s="212"/>
      <c r="AB43" s="212"/>
      <c r="AC43" s="212"/>
      <c r="AD43" s="212"/>
      <c r="AE43" s="212"/>
      <c r="AF43" s="212"/>
      <c r="AG43" s="212" t="s">
        <v>1055</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8">
        <v>35</v>
      </c>
      <c r="B44" s="239" t="s">
        <v>1123</v>
      </c>
      <c r="C44" s="246" t="s">
        <v>1124</v>
      </c>
      <c r="D44" s="240" t="s">
        <v>239</v>
      </c>
      <c r="E44" s="241">
        <v>1</v>
      </c>
      <c r="F44" s="242"/>
      <c r="G44" s="243">
        <f>ROUND(E44*F44,2)</f>
        <v>0</v>
      </c>
      <c r="H44" s="242"/>
      <c r="I44" s="243">
        <f>ROUND(E44*H44,2)</f>
        <v>0</v>
      </c>
      <c r="J44" s="242"/>
      <c r="K44" s="243">
        <f>ROUND(E44*J44,2)</f>
        <v>0</v>
      </c>
      <c r="L44" s="243">
        <v>21</v>
      </c>
      <c r="M44" s="243">
        <f>G44*(1+L44/100)</f>
        <v>0</v>
      </c>
      <c r="N44" s="241">
        <v>9.7500000000000003E-2</v>
      </c>
      <c r="O44" s="241">
        <f>ROUND(E44*N44,2)</f>
        <v>0.1</v>
      </c>
      <c r="P44" s="241">
        <v>0</v>
      </c>
      <c r="Q44" s="241">
        <f>ROUND(E44*P44,2)</f>
        <v>0</v>
      </c>
      <c r="R44" s="243"/>
      <c r="S44" s="243" t="s">
        <v>542</v>
      </c>
      <c r="T44" s="244" t="s">
        <v>203</v>
      </c>
      <c r="U44" s="222">
        <v>0</v>
      </c>
      <c r="V44" s="222">
        <f>ROUND(E44*U44,2)</f>
        <v>0</v>
      </c>
      <c r="W44" s="222"/>
      <c r="X44" s="222" t="s">
        <v>331</v>
      </c>
      <c r="Y44" s="222" t="s">
        <v>204</v>
      </c>
      <c r="Z44" s="212"/>
      <c r="AA44" s="212"/>
      <c r="AB44" s="212"/>
      <c r="AC44" s="212"/>
      <c r="AD44" s="212"/>
      <c r="AE44" s="212"/>
      <c r="AF44" s="212"/>
      <c r="AG44" s="212" t="s">
        <v>894</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8">
        <v>36</v>
      </c>
      <c r="B45" s="239" t="s">
        <v>1125</v>
      </c>
      <c r="C45" s="246" t="s">
        <v>1126</v>
      </c>
      <c r="D45" s="240" t="s">
        <v>239</v>
      </c>
      <c r="E45" s="241">
        <v>1</v>
      </c>
      <c r="F45" s="242"/>
      <c r="G45" s="243">
        <f>ROUND(E45*F45,2)</f>
        <v>0</v>
      </c>
      <c r="H45" s="242"/>
      <c r="I45" s="243">
        <f>ROUND(E45*H45,2)</f>
        <v>0</v>
      </c>
      <c r="J45" s="242"/>
      <c r="K45" s="243">
        <f>ROUND(E45*J45,2)</f>
        <v>0</v>
      </c>
      <c r="L45" s="243">
        <v>21</v>
      </c>
      <c r="M45" s="243">
        <f>G45*(1+L45/100)</f>
        <v>0</v>
      </c>
      <c r="N45" s="241">
        <v>9.7500000000000003E-2</v>
      </c>
      <c r="O45" s="241">
        <f>ROUND(E45*N45,2)</f>
        <v>0.1</v>
      </c>
      <c r="P45" s="241">
        <v>0</v>
      </c>
      <c r="Q45" s="241">
        <f>ROUND(E45*P45,2)</f>
        <v>0</v>
      </c>
      <c r="R45" s="243"/>
      <c r="S45" s="243" t="s">
        <v>542</v>
      </c>
      <c r="T45" s="244" t="s">
        <v>203</v>
      </c>
      <c r="U45" s="222">
        <v>0</v>
      </c>
      <c r="V45" s="222">
        <f>ROUND(E45*U45,2)</f>
        <v>0</v>
      </c>
      <c r="W45" s="222"/>
      <c r="X45" s="222" t="s">
        <v>331</v>
      </c>
      <c r="Y45" s="222" t="s">
        <v>204</v>
      </c>
      <c r="Z45" s="212"/>
      <c r="AA45" s="212"/>
      <c r="AB45" s="212"/>
      <c r="AC45" s="212"/>
      <c r="AD45" s="212"/>
      <c r="AE45" s="212"/>
      <c r="AF45" s="212"/>
      <c r="AG45" s="212" t="s">
        <v>894</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8">
        <v>37</v>
      </c>
      <c r="B46" s="239" t="s">
        <v>1127</v>
      </c>
      <c r="C46" s="246" t="s">
        <v>1128</v>
      </c>
      <c r="D46" s="240" t="s">
        <v>239</v>
      </c>
      <c r="E46" s="241">
        <v>80</v>
      </c>
      <c r="F46" s="242"/>
      <c r="G46" s="243">
        <f>ROUND(E46*F46,2)</f>
        <v>0</v>
      </c>
      <c r="H46" s="242"/>
      <c r="I46" s="243">
        <f>ROUND(E46*H46,2)</f>
        <v>0</v>
      </c>
      <c r="J46" s="242"/>
      <c r="K46" s="243">
        <f>ROUND(E46*J46,2)</f>
        <v>0</v>
      </c>
      <c r="L46" s="243">
        <v>21</v>
      </c>
      <c r="M46" s="243">
        <f>G46*(1+L46/100)</f>
        <v>0</v>
      </c>
      <c r="N46" s="241">
        <v>0</v>
      </c>
      <c r="O46" s="241">
        <f>ROUND(E46*N46,2)</f>
        <v>0</v>
      </c>
      <c r="P46" s="241">
        <v>0</v>
      </c>
      <c r="Q46" s="241">
        <f>ROUND(E46*P46,2)</f>
        <v>0</v>
      </c>
      <c r="R46" s="243"/>
      <c r="S46" s="243" t="s">
        <v>542</v>
      </c>
      <c r="T46" s="244" t="s">
        <v>203</v>
      </c>
      <c r="U46" s="222">
        <v>0.43</v>
      </c>
      <c r="V46" s="222">
        <f>ROUND(E46*U46,2)</f>
        <v>34.4</v>
      </c>
      <c r="W46" s="222"/>
      <c r="X46" s="222" t="s">
        <v>226</v>
      </c>
      <c r="Y46" s="222" t="s">
        <v>204</v>
      </c>
      <c r="Z46" s="212"/>
      <c r="AA46" s="212"/>
      <c r="AB46" s="212"/>
      <c r="AC46" s="212"/>
      <c r="AD46" s="212"/>
      <c r="AE46" s="212"/>
      <c r="AF46" s="212"/>
      <c r="AG46" s="212" t="s">
        <v>1055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8">
        <v>38</v>
      </c>
      <c r="B47" s="239" t="s">
        <v>1129</v>
      </c>
      <c r="C47" s="246" t="s">
        <v>1130</v>
      </c>
      <c r="D47" s="240" t="s">
        <v>239</v>
      </c>
      <c r="E47" s="241">
        <v>3</v>
      </c>
      <c r="F47" s="242"/>
      <c r="G47" s="243">
        <f>ROUND(E47*F47,2)</f>
        <v>0</v>
      </c>
      <c r="H47" s="242"/>
      <c r="I47" s="243">
        <f>ROUND(E47*H47,2)</f>
        <v>0</v>
      </c>
      <c r="J47" s="242"/>
      <c r="K47" s="243">
        <f>ROUND(E47*J47,2)</f>
        <v>0</v>
      </c>
      <c r="L47" s="243">
        <v>21</v>
      </c>
      <c r="M47" s="243">
        <f>G47*(1+L47/100)</f>
        <v>0</v>
      </c>
      <c r="N47" s="241">
        <v>1.1999999999999999E-3</v>
      </c>
      <c r="O47" s="241">
        <f>ROUND(E47*N47,2)</f>
        <v>0</v>
      </c>
      <c r="P47" s="241">
        <v>0</v>
      </c>
      <c r="Q47" s="241">
        <f>ROUND(E47*P47,2)</f>
        <v>0</v>
      </c>
      <c r="R47" s="243"/>
      <c r="S47" s="243" t="s">
        <v>542</v>
      </c>
      <c r="T47" s="244" t="s">
        <v>203</v>
      </c>
      <c r="U47" s="222">
        <v>0</v>
      </c>
      <c r="V47" s="222">
        <f>ROUND(E47*U47,2)</f>
        <v>0</v>
      </c>
      <c r="W47" s="222"/>
      <c r="X47" s="222" t="s">
        <v>331</v>
      </c>
      <c r="Y47" s="222" t="s">
        <v>204</v>
      </c>
      <c r="Z47" s="212"/>
      <c r="AA47" s="212"/>
      <c r="AB47" s="212"/>
      <c r="AC47" s="212"/>
      <c r="AD47" s="212"/>
      <c r="AE47" s="212"/>
      <c r="AF47" s="212"/>
      <c r="AG47" s="212" t="s">
        <v>894</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38">
        <v>39</v>
      </c>
      <c r="B48" s="239" t="s">
        <v>1131</v>
      </c>
      <c r="C48" s="246" t="s">
        <v>1132</v>
      </c>
      <c r="D48" s="240" t="s">
        <v>239</v>
      </c>
      <c r="E48" s="241">
        <v>8</v>
      </c>
      <c r="F48" s="242"/>
      <c r="G48" s="243">
        <f>ROUND(E48*F48,2)</f>
        <v>0</v>
      </c>
      <c r="H48" s="242"/>
      <c r="I48" s="243">
        <f>ROUND(E48*H48,2)</f>
        <v>0</v>
      </c>
      <c r="J48" s="242"/>
      <c r="K48" s="243">
        <f>ROUND(E48*J48,2)</f>
        <v>0</v>
      </c>
      <c r="L48" s="243">
        <v>21</v>
      </c>
      <c r="M48" s="243">
        <f>G48*(1+L48/100)</f>
        <v>0</v>
      </c>
      <c r="N48" s="241">
        <v>1.1999999999999999E-3</v>
      </c>
      <c r="O48" s="241">
        <f>ROUND(E48*N48,2)</f>
        <v>0.01</v>
      </c>
      <c r="P48" s="241">
        <v>0</v>
      </c>
      <c r="Q48" s="241">
        <f>ROUND(E48*P48,2)</f>
        <v>0</v>
      </c>
      <c r="R48" s="243"/>
      <c r="S48" s="243" t="s">
        <v>542</v>
      </c>
      <c r="T48" s="244" t="s">
        <v>203</v>
      </c>
      <c r="U48" s="222">
        <v>0</v>
      </c>
      <c r="V48" s="222">
        <f>ROUND(E48*U48,2)</f>
        <v>0</v>
      </c>
      <c r="W48" s="222"/>
      <c r="X48" s="222" t="s">
        <v>331</v>
      </c>
      <c r="Y48" s="222" t="s">
        <v>204</v>
      </c>
      <c r="Z48" s="212"/>
      <c r="AA48" s="212"/>
      <c r="AB48" s="212"/>
      <c r="AC48" s="212"/>
      <c r="AD48" s="212"/>
      <c r="AE48" s="212"/>
      <c r="AF48" s="212"/>
      <c r="AG48" s="212" t="s">
        <v>894</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8">
        <v>40</v>
      </c>
      <c r="B49" s="239" t="s">
        <v>1133</v>
      </c>
      <c r="C49" s="246" t="s">
        <v>1134</v>
      </c>
      <c r="D49" s="240" t="s">
        <v>239</v>
      </c>
      <c r="E49" s="241">
        <v>19</v>
      </c>
      <c r="F49" s="242"/>
      <c r="G49" s="243">
        <f>ROUND(E49*F49,2)</f>
        <v>0</v>
      </c>
      <c r="H49" s="242"/>
      <c r="I49" s="243">
        <f>ROUND(E49*H49,2)</f>
        <v>0</v>
      </c>
      <c r="J49" s="242"/>
      <c r="K49" s="243">
        <f>ROUND(E49*J49,2)</f>
        <v>0</v>
      </c>
      <c r="L49" s="243">
        <v>21</v>
      </c>
      <c r="M49" s="243">
        <f>G49*(1+L49/100)</f>
        <v>0</v>
      </c>
      <c r="N49" s="241">
        <v>1.1999999999999999E-3</v>
      </c>
      <c r="O49" s="241">
        <f>ROUND(E49*N49,2)</f>
        <v>0.02</v>
      </c>
      <c r="P49" s="241">
        <v>0</v>
      </c>
      <c r="Q49" s="241">
        <f>ROUND(E49*P49,2)</f>
        <v>0</v>
      </c>
      <c r="R49" s="243"/>
      <c r="S49" s="243" t="s">
        <v>542</v>
      </c>
      <c r="T49" s="244" t="s">
        <v>203</v>
      </c>
      <c r="U49" s="222">
        <v>0</v>
      </c>
      <c r="V49" s="222">
        <f>ROUND(E49*U49,2)</f>
        <v>0</v>
      </c>
      <c r="W49" s="222"/>
      <c r="X49" s="222" t="s">
        <v>331</v>
      </c>
      <c r="Y49" s="222" t="s">
        <v>204</v>
      </c>
      <c r="Z49" s="212"/>
      <c r="AA49" s="212"/>
      <c r="AB49" s="212"/>
      <c r="AC49" s="212"/>
      <c r="AD49" s="212"/>
      <c r="AE49" s="212"/>
      <c r="AF49" s="212"/>
      <c r="AG49" s="212" t="s">
        <v>894</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ht="20.399999999999999" outlineLevel="1" x14ac:dyDescent="0.25">
      <c r="A50" s="238">
        <v>41</v>
      </c>
      <c r="B50" s="239" t="s">
        <v>1135</v>
      </c>
      <c r="C50" s="246" t="s">
        <v>1136</v>
      </c>
      <c r="D50" s="240" t="s">
        <v>239</v>
      </c>
      <c r="E50" s="241">
        <v>6</v>
      </c>
      <c r="F50" s="242"/>
      <c r="G50" s="243">
        <f>ROUND(E50*F50,2)</f>
        <v>0</v>
      </c>
      <c r="H50" s="242"/>
      <c r="I50" s="243">
        <f>ROUND(E50*H50,2)</f>
        <v>0</v>
      </c>
      <c r="J50" s="242"/>
      <c r="K50" s="243">
        <f>ROUND(E50*J50,2)</f>
        <v>0</v>
      </c>
      <c r="L50" s="243">
        <v>21</v>
      </c>
      <c r="M50" s="243">
        <f>G50*(1+L50/100)</f>
        <v>0</v>
      </c>
      <c r="N50" s="241">
        <v>1.1999999999999999E-3</v>
      </c>
      <c r="O50" s="241">
        <f>ROUND(E50*N50,2)</f>
        <v>0.01</v>
      </c>
      <c r="P50" s="241">
        <v>0</v>
      </c>
      <c r="Q50" s="241">
        <f>ROUND(E50*P50,2)</f>
        <v>0</v>
      </c>
      <c r="R50" s="243"/>
      <c r="S50" s="243" t="s">
        <v>542</v>
      </c>
      <c r="T50" s="244" t="s">
        <v>203</v>
      </c>
      <c r="U50" s="222">
        <v>0</v>
      </c>
      <c r="V50" s="222">
        <f>ROUND(E50*U50,2)</f>
        <v>0</v>
      </c>
      <c r="W50" s="222"/>
      <c r="X50" s="222" t="s">
        <v>331</v>
      </c>
      <c r="Y50" s="222" t="s">
        <v>204</v>
      </c>
      <c r="Z50" s="212"/>
      <c r="AA50" s="212"/>
      <c r="AB50" s="212"/>
      <c r="AC50" s="212"/>
      <c r="AD50" s="212"/>
      <c r="AE50" s="212"/>
      <c r="AF50" s="212"/>
      <c r="AG50" s="212" t="s">
        <v>894</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8">
        <v>42</v>
      </c>
      <c r="B51" s="239" t="s">
        <v>1137</v>
      </c>
      <c r="C51" s="246" t="s">
        <v>1138</v>
      </c>
      <c r="D51" s="240" t="s">
        <v>239</v>
      </c>
      <c r="E51" s="241">
        <v>6</v>
      </c>
      <c r="F51" s="242"/>
      <c r="G51" s="243">
        <f>ROUND(E51*F51,2)</f>
        <v>0</v>
      </c>
      <c r="H51" s="242"/>
      <c r="I51" s="243">
        <f>ROUND(E51*H51,2)</f>
        <v>0</v>
      </c>
      <c r="J51" s="242"/>
      <c r="K51" s="243">
        <f>ROUND(E51*J51,2)</f>
        <v>0</v>
      </c>
      <c r="L51" s="243">
        <v>21</v>
      </c>
      <c r="M51" s="243">
        <f>G51*(1+L51/100)</f>
        <v>0</v>
      </c>
      <c r="N51" s="241">
        <v>1.1999999999999999E-3</v>
      </c>
      <c r="O51" s="241">
        <f>ROUND(E51*N51,2)</f>
        <v>0.01</v>
      </c>
      <c r="P51" s="241">
        <v>0</v>
      </c>
      <c r="Q51" s="241">
        <f>ROUND(E51*P51,2)</f>
        <v>0</v>
      </c>
      <c r="R51" s="243"/>
      <c r="S51" s="243" t="s">
        <v>542</v>
      </c>
      <c r="T51" s="244" t="s">
        <v>203</v>
      </c>
      <c r="U51" s="222">
        <v>0</v>
      </c>
      <c r="V51" s="222">
        <f>ROUND(E51*U51,2)</f>
        <v>0</v>
      </c>
      <c r="W51" s="222"/>
      <c r="X51" s="222" t="s">
        <v>331</v>
      </c>
      <c r="Y51" s="222" t="s">
        <v>204</v>
      </c>
      <c r="Z51" s="212"/>
      <c r="AA51" s="212"/>
      <c r="AB51" s="212"/>
      <c r="AC51" s="212"/>
      <c r="AD51" s="212"/>
      <c r="AE51" s="212"/>
      <c r="AF51" s="212"/>
      <c r="AG51" s="212" t="s">
        <v>894</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8">
        <v>43</v>
      </c>
      <c r="B52" s="239" t="s">
        <v>1139</v>
      </c>
      <c r="C52" s="246" t="s">
        <v>1140</v>
      </c>
      <c r="D52" s="240" t="s">
        <v>239</v>
      </c>
      <c r="E52" s="241">
        <v>4</v>
      </c>
      <c r="F52" s="242"/>
      <c r="G52" s="243">
        <f>ROUND(E52*F52,2)</f>
        <v>0</v>
      </c>
      <c r="H52" s="242"/>
      <c r="I52" s="243">
        <f>ROUND(E52*H52,2)</f>
        <v>0</v>
      </c>
      <c r="J52" s="242"/>
      <c r="K52" s="243">
        <f>ROUND(E52*J52,2)</f>
        <v>0</v>
      </c>
      <c r="L52" s="243">
        <v>21</v>
      </c>
      <c r="M52" s="243">
        <f>G52*(1+L52/100)</f>
        <v>0</v>
      </c>
      <c r="N52" s="241">
        <v>1.1999999999999999E-3</v>
      </c>
      <c r="O52" s="241">
        <f>ROUND(E52*N52,2)</f>
        <v>0</v>
      </c>
      <c r="P52" s="241">
        <v>0</v>
      </c>
      <c r="Q52" s="241">
        <f>ROUND(E52*P52,2)</f>
        <v>0</v>
      </c>
      <c r="R52" s="243"/>
      <c r="S52" s="243" t="s">
        <v>542</v>
      </c>
      <c r="T52" s="244" t="s">
        <v>203</v>
      </c>
      <c r="U52" s="222">
        <v>0</v>
      </c>
      <c r="V52" s="222">
        <f>ROUND(E52*U52,2)</f>
        <v>0</v>
      </c>
      <c r="W52" s="222"/>
      <c r="X52" s="222" t="s">
        <v>331</v>
      </c>
      <c r="Y52" s="222" t="s">
        <v>204</v>
      </c>
      <c r="Z52" s="212"/>
      <c r="AA52" s="212"/>
      <c r="AB52" s="212"/>
      <c r="AC52" s="212"/>
      <c r="AD52" s="212"/>
      <c r="AE52" s="212"/>
      <c r="AF52" s="212"/>
      <c r="AG52" s="212" t="s">
        <v>894</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ht="20.399999999999999" outlineLevel="1" x14ac:dyDescent="0.25">
      <c r="A53" s="238">
        <v>44</v>
      </c>
      <c r="B53" s="239" t="s">
        <v>1141</v>
      </c>
      <c r="C53" s="246" t="s">
        <v>1142</v>
      </c>
      <c r="D53" s="240" t="s">
        <v>239</v>
      </c>
      <c r="E53" s="241">
        <v>8</v>
      </c>
      <c r="F53" s="242"/>
      <c r="G53" s="243">
        <f>ROUND(E53*F53,2)</f>
        <v>0</v>
      </c>
      <c r="H53" s="242"/>
      <c r="I53" s="243">
        <f>ROUND(E53*H53,2)</f>
        <v>0</v>
      </c>
      <c r="J53" s="242"/>
      <c r="K53" s="243">
        <f>ROUND(E53*J53,2)</f>
        <v>0</v>
      </c>
      <c r="L53" s="243">
        <v>21</v>
      </c>
      <c r="M53" s="243">
        <f>G53*(1+L53/100)</f>
        <v>0</v>
      </c>
      <c r="N53" s="241">
        <v>1.1999999999999999E-3</v>
      </c>
      <c r="O53" s="241">
        <f>ROUND(E53*N53,2)</f>
        <v>0.01</v>
      </c>
      <c r="P53" s="241">
        <v>0</v>
      </c>
      <c r="Q53" s="241">
        <f>ROUND(E53*P53,2)</f>
        <v>0</v>
      </c>
      <c r="R53" s="243"/>
      <c r="S53" s="243" t="s">
        <v>542</v>
      </c>
      <c r="T53" s="244" t="s">
        <v>203</v>
      </c>
      <c r="U53" s="222">
        <v>0</v>
      </c>
      <c r="V53" s="222">
        <f>ROUND(E53*U53,2)</f>
        <v>0</v>
      </c>
      <c r="W53" s="222"/>
      <c r="X53" s="222" t="s">
        <v>331</v>
      </c>
      <c r="Y53" s="222" t="s">
        <v>204</v>
      </c>
      <c r="Z53" s="212"/>
      <c r="AA53" s="212"/>
      <c r="AB53" s="212"/>
      <c r="AC53" s="212"/>
      <c r="AD53" s="212"/>
      <c r="AE53" s="212"/>
      <c r="AF53" s="212"/>
      <c r="AG53" s="212" t="s">
        <v>894</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8">
        <v>45</v>
      </c>
      <c r="B54" s="239" t="s">
        <v>1143</v>
      </c>
      <c r="C54" s="246" t="s">
        <v>1144</v>
      </c>
      <c r="D54" s="240" t="s">
        <v>357</v>
      </c>
      <c r="E54" s="241">
        <v>200</v>
      </c>
      <c r="F54" s="242"/>
      <c r="G54" s="243">
        <f>ROUND(E54*F54,2)</f>
        <v>0</v>
      </c>
      <c r="H54" s="242"/>
      <c r="I54" s="243">
        <f>ROUND(E54*H54,2)</f>
        <v>0</v>
      </c>
      <c r="J54" s="242"/>
      <c r="K54" s="243">
        <f>ROUND(E54*J54,2)</f>
        <v>0</v>
      </c>
      <c r="L54" s="243">
        <v>21</v>
      </c>
      <c r="M54" s="243">
        <f>G54*(1+L54/100)</f>
        <v>0</v>
      </c>
      <c r="N54" s="241">
        <v>1.3999999999999999E-4</v>
      </c>
      <c r="O54" s="241">
        <f>ROUND(E54*N54,2)</f>
        <v>0.03</v>
      </c>
      <c r="P54" s="241">
        <v>0</v>
      </c>
      <c r="Q54" s="241">
        <f>ROUND(E54*P54,2)</f>
        <v>0</v>
      </c>
      <c r="R54" s="243"/>
      <c r="S54" s="243" t="s">
        <v>542</v>
      </c>
      <c r="T54" s="244" t="s">
        <v>203</v>
      </c>
      <c r="U54" s="222">
        <v>0.49717</v>
      </c>
      <c r="V54" s="222">
        <f>ROUND(E54*U54,2)</f>
        <v>99.43</v>
      </c>
      <c r="W54" s="222"/>
      <c r="X54" s="222" t="s">
        <v>226</v>
      </c>
      <c r="Y54" s="222" t="s">
        <v>204</v>
      </c>
      <c r="Z54" s="212"/>
      <c r="AA54" s="212"/>
      <c r="AB54" s="212"/>
      <c r="AC54" s="212"/>
      <c r="AD54" s="212"/>
      <c r="AE54" s="212"/>
      <c r="AF54" s="212"/>
      <c r="AG54" s="212" t="s">
        <v>1055</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38">
        <v>46</v>
      </c>
      <c r="B55" s="239" t="s">
        <v>1145</v>
      </c>
      <c r="C55" s="246" t="s">
        <v>1146</v>
      </c>
      <c r="D55" s="240" t="s">
        <v>239</v>
      </c>
      <c r="E55" s="241">
        <v>75</v>
      </c>
      <c r="F55" s="242"/>
      <c r="G55" s="243">
        <f>ROUND(E55*F55,2)</f>
        <v>0</v>
      </c>
      <c r="H55" s="242"/>
      <c r="I55" s="243">
        <f>ROUND(E55*H55,2)</f>
        <v>0</v>
      </c>
      <c r="J55" s="242"/>
      <c r="K55" s="243">
        <f>ROUND(E55*J55,2)</f>
        <v>0</v>
      </c>
      <c r="L55" s="243">
        <v>21</v>
      </c>
      <c r="M55" s="243">
        <f>G55*(1+L55/100)</f>
        <v>0</v>
      </c>
      <c r="N55" s="241">
        <v>1.1E-4</v>
      </c>
      <c r="O55" s="241">
        <f>ROUND(E55*N55,2)</f>
        <v>0.01</v>
      </c>
      <c r="P55" s="241">
        <v>0</v>
      </c>
      <c r="Q55" s="241">
        <f>ROUND(E55*P55,2)</f>
        <v>0</v>
      </c>
      <c r="R55" s="243"/>
      <c r="S55" s="243" t="s">
        <v>542</v>
      </c>
      <c r="T55" s="244" t="s">
        <v>203</v>
      </c>
      <c r="U55" s="222">
        <v>0.24399999999999999</v>
      </c>
      <c r="V55" s="222">
        <f>ROUND(E55*U55,2)</f>
        <v>18.3</v>
      </c>
      <c r="W55" s="222"/>
      <c r="X55" s="222" t="s">
        <v>226</v>
      </c>
      <c r="Y55" s="222" t="s">
        <v>204</v>
      </c>
      <c r="Z55" s="212"/>
      <c r="AA55" s="212"/>
      <c r="AB55" s="212"/>
      <c r="AC55" s="212"/>
      <c r="AD55" s="212"/>
      <c r="AE55" s="212"/>
      <c r="AF55" s="212"/>
      <c r="AG55" s="212" t="s">
        <v>1055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ht="20.399999999999999" outlineLevel="1" x14ac:dyDescent="0.25">
      <c r="A56" s="238">
        <v>47</v>
      </c>
      <c r="B56" s="239" t="s">
        <v>1147</v>
      </c>
      <c r="C56" s="246" t="s">
        <v>1148</v>
      </c>
      <c r="D56" s="240" t="s">
        <v>239</v>
      </c>
      <c r="E56" s="241">
        <v>15</v>
      </c>
      <c r="F56" s="242"/>
      <c r="G56" s="243">
        <f>ROUND(E56*F56,2)</f>
        <v>0</v>
      </c>
      <c r="H56" s="242"/>
      <c r="I56" s="243">
        <f>ROUND(E56*H56,2)</f>
        <v>0</v>
      </c>
      <c r="J56" s="242"/>
      <c r="K56" s="243">
        <f>ROUND(E56*J56,2)</f>
        <v>0</v>
      </c>
      <c r="L56" s="243">
        <v>21</v>
      </c>
      <c r="M56" s="243">
        <f>G56*(1+L56/100)</f>
        <v>0</v>
      </c>
      <c r="N56" s="241">
        <v>2.2000000000000001E-4</v>
      </c>
      <c r="O56" s="241">
        <f>ROUND(E56*N56,2)</f>
        <v>0</v>
      </c>
      <c r="P56" s="241">
        <v>0</v>
      </c>
      <c r="Q56" s="241">
        <f>ROUND(E56*P56,2)</f>
        <v>0</v>
      </c>
      <c r="R56" s="243"/>
      <c r="S56" s="243" t="s">
        <v>542</v>
      </c>
      <c r="T56" s="244" t="s">
        <v>203</v>
      </c>
      <c r="U56" s="222">
        <v>0.35216999999999998</v>
      </c>
      <c r="V56" s="222">
        <f>ROUND(E56*U56,2)</f>
        <v>5.28</v>
      </c>
      <c r="W56" s="222"/>
      <c r="X56" s="222" t="s">
        <v>226</v>
      </c>
      <c r="Y56" s="222" t="s">
        <v>204</v>
      </c>
      <c r="Z56" s="212"/>
      <c r="AA56" s="212"/>
      <c r="AB56" s="212"/>
      <c r="AC56" s="212"/>
      <c r="AD56" s="212"/>
      <c r="AE56" s="212"/>
      <c r="AF56" s="212"/>
      <c r="AG56" s="212" t="s">
        <v>1055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8">
        <v>48</v>
      </c>
      <c r="B57" s="239" t="s">
        <v>1149</v>
      </c>
      <c r="C57" s="246" t="s">
        <v>1150</v>
      </c>
      <c r="D57" s="240" t="s">
        <v>239</v>
      </c>
      <c r="E57" s="241">
        <v>9</v>
      </c>
      <c r="F57" s="242"/>
      <c r="G57" s="243">
        <f>ROUND(E57*F57,2)</f>
        <v>0</v>
      </c>
      <c r="H57" s="242"/>
      <c r="I57" s="243">
        <f>ROUND(E57*H57,2)</f>
        <v>0</v>
      </c>
      <c r="J57" s="242"/>
      <c r="K57" s="243">
        <f>ROUND(E57*J57,2)</f>
        <v>0</v>
      </c>
      <c r="L57" s="243">
        <v>21</v>
      </c>
      <c r="M57" s="243">
        <f>G57*(1+L57/100)</f>
        <v>0</v>
      </c>
      <c r="N57" s="241">
        <v>2.0000000000000001E-4</v>
      </c>
      <c r="O57" s="241">
        <f>ROUND(E57*N57,2)</f>
        <v>0</v>
      </c>
      <c r="P57" s="241">
        <v>0</v>
      </c>
      <c r="Q57" s="241">
        <f>ROUND(E57*P57,2)</f>
        <v>0</v>
      </c>
      <c r="R57" s="243"/>
      <c r="S57" s="243" t="s">
        <v>542</v>
      </c>
      <c r="T57" s="244" t="s">
        <v>203</v>
      </c>
      <c r="U57" s="222">
        <v>0.24399999999999999</v>
      </c>
      <c r="V57" s="222">
        <f>ROUND(E57*U57,2)</f>
        <v>2.2000000000000002</v>
      </c>
      <c r="W57" s="222"/>
      <c r="X57" s="222" t="s">
        <v>226</v>
      </c>
      <c r="Y57" s="222" t="s">
        <v>204</v>
      </c>
      <c r="Z57" s="212"/>
      <c r="AA57" s="212"/>
      <c r="AB57" s="212"/>
      <c r="AC57" s="212"/>
      <c r="AD57" s="212"/>
      <c r="AE57" s="212"/>
      <c r="AF57" s="212"/>
      <c r="AG57" s="212" t="s">
        <v>1055</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38">
        <v>49</v>
      </c>
      <c r="B58" s="239" t="s">
        <v>1151</v>
      </c>
      <c r="C58" s="246" t="s">
        <v>1152</v>
      </c>
      <c r="D58" s="240" t="s">
        <v>239</v>
      </c>
      <c r="E58" s="241">
        <v>24</v>
      </c>
      <c r="F58" s="242"/>
      <c r="G58" s="243">
        <f>ROUND(E58*F58,2)</f>
        <v>0</v>
      </c>
      <c r="H58" s="242"/>
      <c r="I58" s="243">
        <f>ROUND(E58*H58,2)</f>
        <v>0</v>
      </c>
      <c r="J58" s="242"/>
      <c r="K58" s="243">
        <f>ROUND(E58*J58,2)</f>
        <v>0</v>
      </c>
      <c r="L58" s="243">
        <v>21</v>
      </c>
      <c r="M58" s="243">
        <f>G58*(1+L58/100)</f>
        <v>0</v>
      </c>
      <c r="N58" s="241">
        <v>0</v>
      </c>
      <c r="O58" s="241">
        <f>ROUND(E58*N58,2)</f>
        <v>0</v>
      </c>
      <c r="P58" s="241">
        <v>0</v>
      </c>
      <c r="Q58" s="241">
        <f>ROUND(E58*P58,2)</f>
        <v>0</v>
      </c>
      <c r="R58" s="243"/>
      <c r="S58" s="243" t="s">
        <v>542</v>
      </c>
      <c r="T58" s="244" t="s">
        <v>203</v>
      </c>
      <c r="U58" s="222">
        <v>0.11</v>
      </c>
      <c r="V58" s="222">
        <f>ROUND(E58*U58,2)</f>
        <v>2.64</v>
      </c>
      <c r="W58" s="222"/>
      <c r="X58" s="222" t="s">
        <v>226</v>
      </c>
      <c r="Y58" s="222" t="s">
        <v>204</v>
      </c>
      <c r="Z58" s="212"/>
      <c r="AA58" s="212"/>
      <c r="AB58" s="212"/>
      <c r="AC58" s="212"/>
      <c r="AD58" s="212"/>
      <c r="AE58" s="212"/>
      <c r="AF58" s="212"/>
      <c r="AG58" s="212" t="s">
        <v>1055</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8">
        <v>50</v>
      </c>
      <c r="B59" s="239" t="s">
        <v>1153</v>
      </c>
      <c r="C59" s="246" t="s">
        <v>1154</v>
      </c>
      <c r="D59" s="240" t="s">
        <v>239</v>
      </c>
      <c r="E59" s="241">
        <v>8</v>
      </c>
      <c r="F59" s="242"/>
      <c r="G59" s="243">
        <f>ROUND(E59*F59,2)</f>
        <v>0</v>
      </c>
      <c r="H59" s="242"/>
      <c r="I59" s="243">
        <f>ROUND(E59*H59,2)</f>
        <v>0</v>
      </c>
      <c r="J59" s="242"/>
      <c r="K59" s="243">
        <f>ROUND(E59*J59,2)</f>
        <v>0</v>
      </c>
      <c r="L59" s="243">
        <v>21</v>
      </c>
      <c r="M59" s="243">
        <f>G59*(1+L59/100)</f>
        <v>0</v>
      </c>
      <c r="N59" s="241">
        <v>3.64E-3</v>
      </c>
      <c r="O59" s="241">
        <f>ROUND(E59*N59,2)</f>
        <v>0.03</v>
      </c>
      <c r="P59" s="241">
        <v>0</v>
      </c>
      <c r="Q59" s="241">
        <f>ROUND(E59*P59,2)</f>
        <v>0</v>
      </c>
      <c r="R59" s="243"/>
      <c r="S59" s="243" t="s">
        <v>542</v>
      </c>
      <c r="T59" s="244" t="s">
        <v>203</v>
      </c>
      <c r="U59" s="222">
        <v>0.871</v>
      </c>
      <c r="V59" s="222">
        <f>ROUND(E59*U59,2)</f>
        <v>6.97</v>
      </c>
      <c r="W59" s="222"/>
      <c r="X59" s="222" t="s">
        <v>226</v>
      </c>
      <c r="Y59" s="222" t="s">
        <v>204</v>
      </c>
      <c r="Z59" s="212"/>
      <c r="AA59" s="212"/>
      <c r="AB59" s="212"/>
      <c r="AC59" s="212"/>
      <c r="AD59" s="212"/>
      <c r="AE59" s="212"/>
      <c r="AF59" s="212"/>
      <c r="AG59" s="212" t="s">
        <v>1055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38">
        <v>51</v>
      </c>
      <c r="B60" s="239" t="s">
        <v>1155</v>
      </c>
      <c r="C60" s="246" t="s">
        <v>1156</v>
      </c>
      <c r="D60" s="240" t="s">
        <v>357</v>
      </c>
      <c r="E60" s="241">
        <v>140</v>
      </c>
      <c r="F60" s="242"/>
      <c r="G60" s="243">
        <f>ROUND(E60*F60,2)</f>
        <v>0</v>
      </c>
      <c r="H60" s="242"/>
      <c r="I60" s="243">
        <f>ROUND(E60*H60,2)</f>
        <v>0</v>
      </c>
      <c r="J60" s="242"/>
      <c r="K60" s="243">
        <f>ROUND(E60*J60,2)</f>
        <v>0</v>
      </c>
      <c r="L60" s="243">
        <v>21</v>
      </c>
      <c r="M60" s="243">
        <f>G60*(1+L60/100)</f>
        <v>0</v>
      </c>
      <c r="N60" s="241">
        <v>4.0000000000000003E-5</v>
      </c>
      <c r="O60" s="241">
        <f>ROUND(E60*N60,2)</f>
        <v>0.01</v>
      </c>
      <c r="P60" s="241">
        <v>0</v>
      </c>
      <c r="Q60" s="241">
        <f>ROUND(E60*P60,2)</f>
        <v>0</v>
      </c>
      <c r="R60" s="243"/>
      <c r="S60" s="243" t="s">
        <v>542</v>
      </c>
      <c r="T60" s="244" t="s">
        <v>203</v>
      </c>
      <c r="U60" s="222">
        <v>0.20016999999999999</v>
      </c>
      <c r="V60" s="222">
        <f>ROUND(E60*U60,2)</f>
        <v>28.02</v>
      </c>
      <c r="W60" s="222"/>
      <c r="X60" s="222" t="s">
        <v>226</v>
      </c>
      <c r="Y60" s="222" t="s">
        <v>204</v>
      </c>
      <c r="Z60" s="212"/>
      <c r="AA60" s="212"/>
      <c r="AB60" s="212"/>
      <c r="AC60" s="212"/>
      <c r="AD60" s="212"/>
      <c r="AE60" s="212"/>
      <c r="AF60" s="212"/>
      <c r="AG60" s="212" t="s">
        <v>1055</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0.399999999999999" outlineLevel="1" x14ac:dyDescent="0.25">
      <c r="A61" s="238">
        <v>52</v>
      </c>
      <c r="B61" s="239" t="s">
        <v>1157</v>
      </c>
      <c r="C61" s="246" t="s">
        <v>1158</v>
      </c>
      <c r="D61" s="240" t="s">
        <v>239</v>
      </c>
      <c r="E61" s="241">
        <v>6</v>
      </c>
      <c r="F61" s="242"/>
      <c r="G61" s="243">
        <f>ROUND(E61*F61,2)</f>
        <v>0</v>
      </c>
      <c r="H61" s="242"/>
      <c r="I61" s="243">
        <f>ROUND(E61*H61,2)</f>
        <v>0</v>
      </c>
      <c r="J61" s="242"/>
      <c r="K61" s="243">
        <f>ROUND(E61*J61,2)</f>
        <v>0</v>
      </c>
      <c r="L61" s="243">
        <v>21</v>
      </c>
      <c r="M61" s="243">
        <f>G61*(1+L61/100)</f>
        <v>0</v>
      </c>
      <c r="N61" s="241">
        <v>2.7E-4</v>
      </c>
      <c r="O61" s="241">
        <f>ROUND(E61*N61,2)</f>
        <v>0</v>
      </c>
      <c r="P61" s="241">
        <v>0</v>
      </c>
      <c r="Q61" s="241">
        <f>ROUND(E61*P61,2)</f>
        <v>0</v>
      </c>
      <c r="R61" s="243"/>
      <c r="S61" s="243" t="s">
        <v>542</v>
      </c>
      <c r="T61" s="244" t="s">
        <v>203</v>
      </c>
      <c r="U61" s="222">
        <v>0.35216999999999998</v>
      </c>
      <c r="V61" s="222">
        <f>ROUND(E61*U61,2)</f>
        <v>2.11</v>
      </c>
      <c r="W61" s="222"/>
      <c r="X61" s="222" t="s">
        <v>226</v>
      </c>
      <c r="Y61" s="222" t="s">
        <v>204</v>
      </c>
      <c r="Z61" s="212"/>
      <c r="AA61" s="212"/>
      <c r="AB61" s="212"/>
      <c r="AC61" s="212"/>
      <c r="AD61" s="212"/>
      <c r="AE61" s="212"/>
      <c r="AF61" s="212"/>
      <c r="AG61" s="212" t="s">
        <v>1055</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20.399999999999999" outlineLevel="1" x14ac:dyDescent="0.25">
      <c r="A62" s="238">
        <v>53</v>
      </c>
      <c r="B62" s="239" t="s">
        <v>1159</v>
      </c>
      <c r="C62" s="246" t="s">
        <v>1160</v>
      </c>
      <c r="D62" s="240" t="s">
        <v>239</v>
      </c>
      <c r="E62" s="241">
        <v>15</v>
      </c>
      <c r="F62" s="242"/>
      <c r="G62" s="243">
        <f>ROUND(E62*F62,2)</f>
        <v>0</v>
      </c>
      <c r="H62" s="242"/>
      <c r="I62" s="243">
        <f>ROUND(E62*H62,2)</f>
        <v>0</v>
      </c>
      <c r="J62" s="242"/>
      <c r="K62" s="243">
        <f>ROUND(E62*J62,2)</f>
        <v>0</v>
      </c>
      <c r="L62" s="243">
        <v>21</v>
      </c>
      <c r="M62" s="243">
        <f>G62*(1+L62/100)</f>
        <v>0</v>
      </c>
      <c r="N62" s="241">
        <v>1.2999999999999999E-4</v>
      </c>
      <c r="O62" s="241">
        <f>ROUND(E62*N62,2)</f>
        <v>0</v>
      </c>
      <c r="P62" s="241">
        <v>0</v>
      </c>
      <c r="Q62" s="241">
        <f>ROUND(E62*P62,2)</f>
        <v>0</v>
      </c>
      <c r="R62" s="243"/>
      <c r="S62" s="243" t="s">
        <v>542</v>
      </c>
      <c r="T62" s="244" t="s">
        <v>203</v>
      </c>
      <c r="U62" s="222">
        <v>0.35216999999999998</v>
      </c>
      <c r="V62" s="222">
        <f>ROUND(E62*U62,2)</f>
        <v>5.28</v>
      </c>
      <c r="W62" s="222"/>
      <c r="X62" s="222" t="s">
        <v>226</v>
      </c>
      <c r="Y62" s="222" t="s">
        <v>204</v>
      </c>
      <c r="Z62" s="212"/>
      <c r="AA62" s="212"/>
      <c r="AB62" s="212"/>
      <c r="AC62" s="212"/>
      <c r="AD62" s="212"/>
      <c r="AE62" s="212"/>
      <c r="AF62" s="212"/>
      <c r="AG62" s="212" t="s">
        <v>1055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38">
        <v>54</v>
      </c>
      <c r="B63" s="239" t="s">
        <v>1161</v>
      </c>
      <c r="C63" s="246" t="s">
        <v>1162</v>
      </c>
      <c r="D63" s="240" t="s">
        <v>239</v>
      </c>
      <c r="E63" s="241">
        <v>4</v>
      </c>
      <c r="F63" s="242"/>
      <c r="G63" s="243">
        <f>ROUND(E63*F63,2)</f>
        <v>0</v>
      </c>
      <c r="H63" s="242"/>
      <c r="I63" s="243">
        <f>ROUND(E63*H63,2)</f>
        <v>0</v>
      </c>
      <c r="J63" s="242"/>
      <c r="K63" s="243">
        <f>ROUND(E63*J63,2)</f>
        <v>0</v>
      </c>
      <c r="L63" s="243">
        <v>21</v>
      </c>
      <c r="M63" s="243">
        <f>G63*(1+L63/100)</f>
        <v>0</v>
      </c>
      <c r="N63" s="241">
        <v>5.94E-3</v>
      </c>
      <c r="O63" s="241">
        <f>ROUND(E63*N63,2)</f>
        <v>0.02</v>
      </c>
      <c r="P63" s="241">
        <v>0</v>
      </c>
      <c r="Q63" s="241">
        <f>ROUND(E63*P63,2)</f>
        <v>0</v>
      </c>
      <c r="R63" s="243"/>
      <c r="S63" s="243" t="s">
        <v>542</v>
      </c>
      <c r="T63" s="244" t="s">
        <v>203</v>
      </c>
      <c r="U63" s="222">
        <v>0.94950000000000001</v>
      </c>
      <c r="V63" s="222">
        <f>ROUND(E63*U63,2)</f>
        <v>3.8</v>
      </c>
      <c r="W63" s="222"/>
      <c r="X63" s="222" t="s">
        <v>226</v>
      </c>
      <c r="Y63" s="222" t="s">
        <v>204</v>
      </c>
      <c r="Z63" s="212"/>
      <c r="AA63" s="212"/>
      <c r="AB63" s="212"/>
      <c r="AC63" s="212"/>
      <c r="AD63" s="212"/>
      <c r="AE63" s="212"/>
      <c r="AF63" s="212"/>
      <c r="AG63" s="212" t="s">
        <v>1055</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38">
        <v>55</v>
      </c>
      <c r="B64" s="239" t="s">
        <v>1163</v>
      </c>
      <c r="C64" s="246" t="s">
        <v>1164</v>
      </c>
      <c r="D64" s="240" t="s">
        <v>239</v>
      </c>
      <c r="E64" s="241">
        <v>2</v>
      </c>
      <c r="F64" s="242"/>
      <c r="G64" s="243">
        <f>ROUND(E64*F64,2)</f>
        <v>0</v>
      </c>
      <c r="H64" s="242"/>
      <c r="I64" s="243">
        <f>ROUND(E64*H64,2)</f>
        <v>0</v>
      </c>
      <c r="J64" s="242"/>
      <c r="K64" s="243">
        <f>ROUND(E64*J64,2)</f>
        <v>0</v>
      </c>
      <c r="L64" s="243">
        <v>21</v>
      </c>
      <c r="M64" s="243">
        <f>G64*(1+L64/100)</f>
        <v>0</v>
      </c>
      <c r="N64" s="241">
        <v>3.1800000000000001E-3</v>
      </c>
      <c r="O64" s="241">
        <f>ROUND(E64*N64,2)</f>
        <v>0.01</v>
      </c>
      <c r="P64" s="241">
        <v>0</v>
      </c>
      <c r="Q64" s="241">
        <f>ROUND(E64*P64,2)</f>
        <v>0</v>
      </c>
      <c r="R64" s="243"/>
      <c r="S64" s="243" t="s">
        <v>542</v>
      </c>
      <c r="T64" s="244" t="s">
        <v>203</v>
      </c>
      <c r="U64" s="222">
        <v>0.94950000000000001</v>
      </c>
      <c r="V64" s="222">
        <f>ROUND(E64*U64,2)</f>
        <v>1.9</v>
      </c>
      <c r="W64" s="222"/>
      <c r="X64" s="222" t="s">
        <v>226</v>
      </c>
      <c r="Y64" s="222" t="s">
        <v>204</v>
      </c>
      <c r="Z64" s="212"/>
      <c r="AA64" s="212"/>
      <c r="AB64" s="212"/>
      <c r="AC64" s="212"/>
      <c r="AD64" s="212"/>
      <c r="AE64" s="212"/>
      <c r="AF64" s="212"/>
      <c r="AG64" s="212" t="s">
        <v>1055</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38">
        <v>56</v>
      </c>
      <c r="B65" s="239" t="s">
        <v>1165</v>
      </c>
      <c r="C65" s="246" t="s">
        <v>1166</v>
      </c>
      <c r="D65" s="240" t="s">
        <v>357</v>
      </c>
      <c r="E65" s="241">
        <v>715</v>
      </c>
      <c r="F65" s="242"/>
      <c r="G65" s="243">
        <f>ROUND(E65*F65,2)</f>
        <v>0</v>
      </c>
      <c r="H65" s="242"/>
      <c r="I65" s="243">
        <f>ROUND(E65*H65,2)</f>
        <v>0</v>
      </c>
      <c r="J65" s="242"/>
      <c r="K65" s="243">
        <f>ROUND(E65*J65,2)</f>
        <v>0</v>
      </c>
      <c r="L65" s="243">
        <v>21</v>
      </c>
      <c r="M65" s="243">
        <f>G65*(1+L65/100)</f>
        <v>0</v>
      </c>
      <c r="N65" s="241">
        <v>1.3999999999999999E-4</v>
      </c>
      <c r="O65" s="241">
        <f>ROUND(E65*N65,2)</f>
        <v>0.1</v>
      </c>
      <c r="P65" s="241">
        <v>0</v>
      </c>
      <c r="Q65" s="241">
        <f>ROUND(E65*P65,2)</f>
        <v>0</v>
      </c>
      <c r="R65" s="243"/>
      <c r="S65" s="243" t="s">
        <v>542</v>
      </c>
      <c r="T65" s="244" t="s">
        <v>203</v>
      </c>
      <c r="U65" s="222">
        <v>5.0959999999999998E-2</v>
      </c>
      <c r="V65" s="222">
        <f>ROUND(E65*U65,2)</f>
        <v>36.44</v>
      </c>
      <c r="W65" s="222"/>
      <c r="X65" s="222" t="s">
        <v>226</v>
      </c>
      <c r="Y65" s="222" t="s">
        <v>204</v>
      </c>
      <c r="Z65" s="212"/>
      <c r="AA65" s="212"/>
      <c r="AB65" s="212"/>
      <c r="AC65" s="212"/>
      <c r="AD65" s="212"/>
      <c r="AE65" s="212"/>
      <c r="AF65" s="212"/>
      <c r="AG65" s="212" t="s">
        <v>1055</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38">
        <v>57</v>
      </c>
      <c r="B66" s="239" t="s">
        <v>1167</v>
      </c>
      <c r="C66" s="246" t="s">
        <v>1168</v>
      </c>
      <c r="D66" s="240" t="s">
        <v>357</v>
      </c>
      <c r="E66" s="241">
        <v>2560</v>
      </c>
      <c r="F66" s="242"/>
      <c r="G66" s="243">
        <f>ROUND(E66*F66,2)</f>
        <v>0</v>
      </c>
      <c r="H66" s="242"/>
      <c r="I66" s="243">
        <f>ROUND(E66*H66,2)</f>
        <v>0</v>
      </c>
      <c r="J66" s="242"/>
      <c r="K66" s="243">
        <f>ROUND(E66*J66,2)</f>
        <v>0</v>
      </c>
      <c r="L66" s="243">
        <v>21</v>
      </c>
      <c r="M66" s="243">
        <f>G66*(1+L66/100)</f>
        <v>0</v>
      </c>
      <c r="N66" s="241">
        <v>1.8000000000000001E-4</v>
      </c>
      <c r="O66" s="241">
        <f>ROUND(E66*N66,2)</f>
        <v>0.46</v>
      </c>
      <c r="P66" s="241">
        <v>0</v>
      </c>
      <c r="Q66" s="241">
        <f>ROUND(E66*P66,2)</f>
        <v>0</v>
      </c>
      <c r="R66" s="243"/>
      <c r="S66" s="243" t="s">
        <v>542</v>
      </c>
      <c r="T66" s="244" t="s">
        <v>203</v>
      </c>
      <c r="U66" s="222">
        <v>5.0959999999999998E-2</v>
      </c>
      <c r="V66" s="222">
        <f>ROUND(E66*U66,2)</f>
        <v>130.46</v>
      </c>
      <c r="W66" s="222"/>
      <c r="X66" s="222" t="s">
        <v>226</v>
      </c>
      <c r="Y66" s="222" t="s">
        <v>204</v>
      </c>
      <c r="Z66" s="212"/>
      <c r="AA66" s="212"/>
      <c r="AB66" s="212"/>
      <c r="AC66" s="212"/>
      <c r="AD66" s="212"/>
      <c r="AE66" s="212"/>
      <c r="AF66" s="212"/>
      <c r="AG66" s="212" t="s">
        <v>1055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38">
        <v>58</v>
      </c>
      <c r="B67" s="239" t="s">
        <v>1169</v>
      </c>
      <c r="C67" s="246" t="s">
        <v>1170</v>
      </c>
      <c r="D67" s="240" t="s">
        <v>357</v>
      </c>
      <c r="E67" s="241">
        <v>810</v>
      </c>
      <c r="F67" s="242"/>
      <c r="G67" s="243">
        <f>ROUND(E67*F67,2)</f>
        <v>0</v>
      </c>
      <c r="H67" s="242"/>
      <c r="I67" s="243">
        <f>ROUND(E67*H67,2)</f>
        <v>0</v>
      </c>
      <c r="J67" s="242"/>
      <c r="K67" s="243">
        <f>ROUND(E67*J67,2)</f>
        <v>0</v>
      </c>
      <c r="L67" s="243">
        <v>21</v>
      </c>
      <c r="M67" s="243">
        <f>G67*(1+L67/100)</f>
        <v>0</v>
      </c>
      <c r="N67" s="241">
        <v>2.0000000000000001E-4</v>
      </c>
      <c r="O67" s="241">
        <f>ROUND(E67*N67,2)</f>
        <v>0.16</v>
      </c>
      <c r="P67" s="241">
        <v>0</v>
      </c>
      <c r="Q67" s="241">
        <f>ROUND(E67*P67,2)</f>
        <v>0</v>
      </c>
      <c r="R67" s="243"/>
      <c r="S67" s="243" t="s">
        <v>542</v>
      </c>
      <c r="T67" s="244" t="s">
        <v>203</v>
      </c>
      <c r="U67" s="222">
        <v>5.0959999999999998E-2</v>
      </c>
      <c r="V67" s="222">
        <f>ROUND(E67*U67,2)</f>
        <v>41.28</v>
      </c>
      <c r="W67" s="222"/>
      <c r="X67" s="222" t="s">
        <v>226</v>
      </c>
      <c r="Y67" s="222" t="s">
        <v>204</v>
      </c>
      <c r="Z67" s="212"/>
      <c r="AA67" s="212"/>
      <c r="AB67" s="212"/>
      <c r="AC67" s="212"/>
      <c r="AD67" s="212"/>
      <c r="AE67" s="212"/>
      <c r="AF67" s="212"/>
      <c r="AG67" s="212" t="s">
        <v>1055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38">
        <v>59</v>
      </c>
      <c r="B68" s="239" t="s">
        <v>1171</v>
      </c>
      <c r="C68" s="246" t="s">
        <v>1172</v>
      </c>
      <c r="D68" s="240" t="s">
        <v>357</v>
      </c>
      <c r="E68" s="241">
        <v>70</v>
      </c>
      <c r="F68" s="242"/>
      <c r="G68" s="243">
        <f>ROUND(E68*F68,2)</f>
        <v>0</v>
      </c>
      <c r="H68" s="242"/>
      <c r="I68" s="243">
        <f>ROUND(E68*H68,2)</f>
        <v>0</v>
      </c>
      <c r="J68" s="242"/>
      <c r="K68" s="243">
        <f>ROUND(E68*J68,2)</f>
        <v>0</v>
      </c>
      <c r="L68" s="243">
        <v>21</v>
      </c>
      <c r="M68" s="243">
        <f>G68*(1+L68/100)</f>
        <v>0</v>
      </c>
      <c r="N68" s="241">
        <v>1.6000000000000001E-4</v>
      </c>
      <c r="O68" s="241">
        <f>ROUND(E68*N68,2)</f>
        <v>0.01</v>
      </c>
      <c r="P68" s="241">
        <v>0</v>
      </c>
      <c r="Q68" s="241">
        <f>ROUND(E68*P68,2)</f>
        <v>0</v>
      </c>
      <c r="R68" s="243"/>
      <c r="S68" s="243" t="s">
        <v>542</v>
      </c>
      <c r="T68" s="244" t="s">
        <v>203</v>
      </c>
      <c r="U68" s="222">
        <v>5.0959999999999998E-2</v>
      </c>
      <c r="V68" s="222">
        <f>ROUND(E68*U68,2)</f>
        <v>3.57</v>
      </c>
      <c r="W68" s="222"/>
      <c r="X68" s="222" t="s">
        <v>226</v>
      </c>
      <c r="Y68" s="222" t="s">
        <v>204</v>
      </c>
      <c r="Z68" s="212"/>
      <c r="AA68" s="212"/>
      <c r="AB68" s="212"/>
      <c r="AC68" s="212"/>
      <c r="AD68" s="212"/>
      <c r="AE68" s="212"/>
      <c r="AF68" s="212"/>
      <c r="AG68" s="212" t="s">
        <v>1055</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8">
        <v>60</v>
      </c>
      <c r="B69" s="239" t="s">
        <v>1173</v>
      </c>
      <c r="C69" s="246" t="s">
        <v>1174</v>
      </c>
      <c r="D69" s="240" t="s">
        <v>357</v>
      </c>
      <c r="E69" s="241">
        <v>20</v>
      </c>
      <c r="F69" s="242"/>
      <c r="G69" s="243">
        <f>ROUND(E69*F69,2)</f>
        <v>0</v>
      </c>
      <c r="H69" s="242"/>
      <c r="I69" s="243">
        <f>ROUND(E69*H69,2)</f>
        <v>0</v>
      </c>
      <c r="J69" s="242"/>
      <c r="K69" s="243">
        <f>ROUND(E69*J69,2)</f>
        <v>0</v>
      </c>
      <c r="L69" s="243">
        <v>21</v>
      </c>
      <c r="M69" s="243">
        <f>G69*(1+L69/100)</f>
        <v>0</v>
      </c>
      <c r="N69" s="241">
        <v>3.4000000000000002E-4</v>
      </c>
      <c r="O69" s="241">
        <f>ROUND(E69*N69,2)</f>
        <v>0.01</v>
      </c>
      <c r="P69" s="241">
        <v>0</v>
      </c>
      <c r="Q69" s="241">
        <f>ROUND(E69*P69,2)</f>
        <v>0</v>
      </c>
      <c r="R69" s="243"/>
      <c r="S69" s="243" t="s">
        <v>542</v>
      </c>
      <c r="T69" s="244" t="s">
        <v>203</v>
      </c>
      <c r="U69" s="222">
        <v>4.6670000000000003E-2</v>
      </c>
      <c r="V69" s="222">
        <f>ROUND(E69*U69,2)</f>
        <v>0.93</v>
      </c>
      <c r="W69" s="222"/>
      <c r="X69" s="222" t="s">
        <v>226</v>
      </c>
      <c r="Y69" s="222" t="s">
        <v>204</v>
      </c>
      <c r="Z69" s="212"/>
      <c r="AA69" s="212"/>
      <c r="AB69" s="212"/>
      <c r="AC69" s="212"/>
      <c r="AD69" s="212"/>
      <c r="AE69" s="212"/>
      <c r="AF69" s="212"/>
      <c r="AG69" s="212" t="s">
        <v>1055</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8">
        <v>61</v>
      </c>
      <c r="B70" s="239" t="s">
        <v>1175</v>
      </c>
      <c r="C70" s="246" t="s">
        <v>1176</v>
      </c>
      <c r="D70" s="240" t="s">
        <v>357</v>
      </c>
      <c r="E70" s="241">
        <v>80</v>
      </c>
      <c r="F70" s="242"/>
      <c r="G70" s="243">
        <f>ROUND(E70*F70,2)</f>
        <v>0</v>
      </c>
      <c r="H70" s="242"/>
      <c r="I70" s="243">
        <f>ROUND(E70*H70,2)</f>
        <v>0</v>
      </c>
      <c r="J70" s="242"/>
      <c r="K70" s="243">
        <f>ROUND(E70*J70,2)</f>
        <v>0</v>
      </c>
      <c r="L70" s="243">
        <v>21</v>
      </c>
      <c r="M70" s="243">
        <f>G70*(1+L70/100)</f>
        <v>0</v>
      </c>
      <c r="N70" s="241">
        <v>2.1000000000000001E-4</v>
      </c>
      <c r="O70" s="241">
        <f>ROUND(E70*N70,2)</f>
        <v>0.02</v>
      </c>
      <c r="P70" s="241">
        <v>0</v>
      </c>
      <c r="Q70" s="241">
        <f>ROUND(E70*P70,2)</f>
        <v>0</v>
      </c>
      <c r="R70" s="243"/>
      <c r="S70" s="243" t="s">
        <v>542</v>
      </c>
      <c r="T70" s="244" t="s">
        <v>203</v>
      </c>
      <c r="U70" s="222">
        <v>5.0959999999999998E-2</v>
      </c>
      <c r="V70" s="222">
        <f>ROUND(E70*U70,2)</f>
        <v>4.08</v>
      </c>
      <c r="W70" s="222"/>
      <c r="X70" s="222" t="s">
        <v>226</v>
      </c>
      <c r="Y70" s="222" t="s">
        <v>204</v>
      </c>
      <c r="Z70" s="212"/>
      <c r="AA70" s="212"/>
      <c r="AB70" s="212"/>
      <c r="AC70" s="212"/>
      <c r="AD70" s="212"/>
      <c r="AE70" s="212"/>
      <c r="AF70" s="212"/>
      <c r="AG70" s="212" t="s">
        <v>1055</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38">
        <v>62</v>
      </c>
      <c r="B71" s="239" t="s">
        <v>1177</v>
      </c>
      <c r="C71" s="246" t="s">
        <v>1178</v>
      </c>
      <c r="D71" s="240" t="s">
        <v>357</v>
      </c>
      <c r="E71" s="241">
        <v>92</v>
      </c>
      <c r="F71" s="242"/>
      <c r="G71" s="243">
        <f>ROUND(E71*F71,2)</f>
        <v>0</v>
      </c>
      <c r="H71" s="242"/>
      <c r="I71" s="243">
        <f>ROUND(E71*H71,2)</f>
        <v>0</v>
      </c>
      <c r="J71" s="242"/>
      <c r="K71" s="243">
        <f>ROUND(E71*J71,2)</f>
        <v>0</v>
      </c>
      <c r="L71" s="243">
        <v>21</v>
      </c>
      <c r="M71" s="243">
        <f>G71*(1+L71/100)</f>
        <v>0</v>
      </c>
      <c r="N71" s="241">
        <v>0</v>
      </c>
      <c r="O71" s="241">
        <f>ROUND(E71*N71,2)</f>
        <v>0</v>
      </c>
      <c r="P71" s="241">
        <v>0</v>
      </c>
      <c r="Q71" s="241">
        <f>ROUND(E71*P71,2)</f>
        <v>0</v>
      </c>
      <c r="R71" s="243"/>
      <c r="S71" s="243" t="s">
        <v>542</v>
      </c>
      <c r="T71" s="244" t="s">
        <v>203</v>
      </c>
      <c r="U71" s="222">
        <v>6.0999999999999999E-2</v>
      </c>
      <c r="V71" s="222">
        <f>ROUND(E71*U71,2)</f>
        <v>5.61</v>
      </c>
      <c r="W71" s="222"/>
      <c r="X71" s="222" t="s">
        <v>226</v>
      </c>
      <c r="Y71" s="222" t="s">
        <v>204</v>
      </c>
      <c r="Z71" s="212"/>
      <c r="AA71" s="212"/>
      <c r="AB71" s="212"/>
      <c r="AC71" s="212"/>
      <c r="AD71" s="212"/>
      <c r="AE71" s="212"/>
      <c r="AF71" s="212"/>
      <c r="AG71" s="212" t="s">
        <v>1055</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38">
        <v>63</v>
      </c>
      <c r="B72" s="239" t="s">
        <v>1179</v>
      </c>
      <c r="C72" s="246" t="s">
        <v>1180</v>
      </c>
      <c r="D72" s="240" t="s">
        <v>239</v>
      </c>
      <c r="E72" s="241">
        <v>260</v>
      </c>
      <c r="F72" s="242"/>
      <c r="G72" s="243">
        <f>ROUND(E72*F72,2)</f>
        <v>0</v>
      </c>
      <c r="H72" s="242"/>
      <c r="I72" s="243">
        <f>ROUND(E72*H72,2)</f>
        <v>0</v>
      </c>
      <c r="J72" s="242"/>
      <c r="K72" s="243">
        <f>ROUND(E72*J72,2)</f>
        <v>0</v>
      </c>
      <c r="L72" s="243">
        <v>21</v>
      </c>
      <c r="M72" s="243">
        <f>G72*(1+L72/100)</f>
        <v>0</v>
      </c>
      <c r="N72" s="241">
        <v>0</v>
      </c>
      <c r="O72" s="241">
        <f>ROUND(E72*N72,2)</f>
        <v>0</v>
      </c>
      <c r="P72" s="241">
        <v>0</v>
      </c>
      <c r="Q72" s="241">
        <f>ROUND(E72*P72,2)</f>
        <v>0</v>
      </c>
      <c r="R72" s="243"/>
      <c r="S72" s="243" t="s">
        <v>542</v>
      </c>
      <c r="T72" s="244" t="s">
        <v>203</v>
      </c>
      <c r="U72" s="222">
        <v>0.25317000000000001</v>
      </c>
      <c r="V72" s="222">
        <f>ROUND(E72*U72,2)</f>
        <v>65.819999999999993</v>
      </c>
      <c r="W72" s="222"/>
      <c r="X72" s="222" t="s">
        <v>226</v>
      </c>
      <c r="Y72" s="222" t="s">
        <v>204</v>
      </c>
      <c r="Z72" s="212"/>
      <c r="AA72" s="212"/>
      <c r="AB72" s="212"/>
      <c r="AC72" s="212"/>
      <c r="AD72" s="212"/>
      <c r="AE72" s="212"/>
      <c r="AF72" s="212"/>
      <c r="AG72" s="212" t="s">
        <v>1055</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x14ac:dyDescent="0.25">
      <c r="A73" s="224" t="s">
        <v>197</v>
      </c>
      <c r="B73" s="225" t="s">
        <v>157</v>
      </c>
      <c r="C73" s="245" t="s">
        <v>158</v>
      </c>
      <c r="D73" s="226"/>
      <c r="E73" s="227"/>
      <c r="F73" s="228"/>
      <c r="G73" s="228">
        <f>SUMIF(AG74:AG81,"&lt;&gt;NOR",G74:G81)</f>
        <v>0</v>
      </c>
      <c r="H73" s="228"/>
      <c r="I73" s="228">
        <f>SUM(I74:I81)</f>
        <v>0</v>
      </c>
      <c r="J73" s="228"/>
      <c r="K73" s="228">
        <f>SUM(K74:K81)</f>
        <v>0</v>
      </c>
      <c r="L73" s="228"/>
      <c r="M73" s="228">
        <f>SUM(M74:M81)</f>
        <v>0</v>
      </c>
      <c r="N73" s="227"/>
      <c r="O73" s="227">
        <f>SUM(O74:O81)</f>
        <v>0.67</v>
      </c>
      <c r="P73" s="227"/>
      <c r="Q73" s="227">
        <f>SUM(Q74:Q81)</f>
        <v>0</v>
      </c>
      <c r="R73" s="228"/>
      <c r="S73" s="228"/>
      <c r="T73" s="229"/>
      <c r="U73" s="223"/>
      <c r="V73" s="223">
        <f>SUM(V74:V81)</f>
        <v>104.45</v>
      </c>
      <c r="W73" s="223"/>
      <c r="X73" s="223"/>
      <c r="Y73" s="223"/>
      <c r="AG73" t="s">
        <v>198</v>
      </c>
    </row>
    <row r="74" spans="1:60" outlineLevel="1" x14ac:dyDescent="0.25">
      <c r="A74" s="238">
        <v>64</v>
      </c>
      <c r="B74" s="239" t="s">
        <v>1181</v>
      </c>
      <c r="C74" s="246" t="s">
        <v>1182</v>
      </c>
      <c r="D74" s="240" t="s">
        <v>357</v>
      </c>
      <c r="E74" s="241">
        <v>19</v>
      </c>
      <c r="F74" s="242"/>
      <c r="G74" s="243">
        <f>ROUND(E74*F74,2)</f>
        <v>0</v>
      </c>
      <c r="H74" s="242"/>
      <c r="I74" s="243">
        <f>ROUND(E74*H74,2)</f>
        <v>0</v>
      </c>
      <c r="J74" s="242"/>
      <c r="K74" s="243">
        <f>ROUND(E74*J74,2)</f>
        <v>0</v>
      </c>
      <c r="L74" s="243">
        <v>21</v>
      </c>
      <c r="M74" s="243">
        <f>G74*(1+L74/100)</f>
        <v>0</v>
      </c>
      <c r="N74" s="241">
        <v>1E-3</v>
      </c>
      <c r="O74" s="241">
        <f>ROUND(E74*N74,2)</f>
        <v>0.02</v>
      </c>
      <c r="P74" s="241">
        <v>0</v>
      </c>
      <c r="Q74" s="241">
        <f>ROUND(E74*P74,2)</f>
        <v>0</v>
      </c>
      <c r="R74" s="243"/>
      <c r="S74" s="243" t="s">
        <v>542</v>
      </c>
      <c r="T74" s="244" t="s">
        <v>203</v>
      </c>
      <c r="U74" s="222">
        <v>0.42</v>
      </c>
      <c r="V74" s="222">
        <f>ROUND(E74*U74,2)</f>
        <v>7.98</v>
      </c>
      <c r="W74" s="222"/>
      <c r="X74" s="222" t="s">
        <v>226</v>
      </c>
      <c r="Y74" s="222" t="s">
        <v>204</v>
      </c>
      <c r="Z74" s="212"/>
      <c r="AA74" s="212"/>
      <c r="AB74" s="212"/>
      <c r="AC74" s="212"/>
      <c r="AD74" s="212"/>
      <c r="AE74" s="212"/>
      <c r="AF74" s="212"/>
      <c r="AG74" s="212" t="s">
        <v>1055</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8">
        <v>65</v>
      </c>
      <c r="B75" s="239" t="s">
        <v>1183</v>
      </c>
      <c r="C75" s="246" t="s">
        <v>1184</v>
      </c>
      <c r="D75" s="240" t="s">
        <v>357</v>
      </c>
      <c r="E75" s="241">
        <v>19</v>
      </c>
      <c r="F75" s="242"/>
      <c r="G75" s="243">
        <f>ROUND(E75*F75,2)</f>
        <v>0</v>
      </c>
      <c r="H75" s="242"/>
      <c r="I75" s="243">
        <f>ROUND(E75*H75,2)</f>
        <v>0</v>
      </c>
      <c r="J75" s="242"/>
      <c r="K75" s="243">
        <f>ROUND(E75*J75,2)</f>
        <v>0</v>
      </c>
      <c r="L75" s="243">
        <v>21</v>
      </c>
      <c r="M75" s="243">
        <f>G75*(1+L75/100)</f>
        <v>0</v>
      </c>
      <c r="N75" s="241">
        <v>8.8999999999999995E-4</v>
      </c>
      <c r="O75" s="241">
        <f>ROUND(E75*N75,2)</f>
        <v>0.02</v>
      </c>
      <c r="P75" s="241">
        <v>0</v>
      </c>
      <c r="Q75" s="241">
        <f>ROUND(E75*P75,2)</f>
        <v>0</v>
      </c>
      <c r="R75" s="243"/>
      <c r="S75" s="243" t="s">
        <v>542</v>
      </c>
      <c r="T75" s="244" t="s">
        <v>203</v>
      </c>
      <c r="U75" s="222">
        <v>0</v>
      </c>
      <c r="V75" s="222">
        <f>ROUND(E75*U75,2)</f>
        <v>0</v>
      </c>
      <c r="W75" s="222"/>
      <c r="X75" s="222" t="s">
        <v>331</v>
      </c>
      <c r="Y75" s="222" t="s">
        <v>204</v>
      </c>
      <c r="Z75" s="212"/>
      <c r="AA75" s="212"/>
      <c r="AB75" s="212"/>
      <c r="AC75" s="212"/>
      <c r="AD75" s="212"/>
      <c r="AE75" s="212"/>
      <c r="AF75" s="212"/>
      <c r="AG75" s="212" t="s">
        <v>894</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38">
        <v>66</v>
      </c>
      <c r="B76" s="239" t="s">
        <v>1185</v>
      </c>
      <c r="C76" s="246" t="s">
        <v>1186</v>
      </c>
      <c r="D76" s="240" t="s">
        <v>357</v>
      </c>
      <c r="E76" s="241">
        <v>35</v>
      </c>
      <c r="F76" s="242"/>
      <c r="G76" s="243">
        <f>ROUND(E76*F76,2)</f>
        <v>0</v>
      </c>
      <c r="H76" s="242"/>
      <c r="I76" s="243">
        <f>ROUND(E76*H76,2)</f>
        <v>0</v>
      </c>
      <c r="J76" s="242"/>
      <c r="K76" s="243">
        <f>ROUND(E76*J76,2)</f>
        <v>0</v>
      </c>
      <c r="L76" s="243">
        <v>21</v>
      </c>
      <c r="M76" s="243">
        <f>G76*(1+L76/100)</f>
        <v>0</v>
      </c>
      <c r="N76" s="241">
        <v>1.5499999999999999E-3</v>
      </c>
      <c r="O76" s="241">
        <f>ROUND(E76*N76,2)</f>
        <v>0.05</v>
      </c>
      <c r="P76" s="241">
        <v>0</v>
      </c>
      <c r="Q76" s="241">
        <f>ROUND(E76*P76,2)</f>
        <v>0</v>
      </c>
      <c r="R76" s="243"/>
      <c r="S76" s="243" t="s">
        <v>542</v>
      </c>
      <c r="T76" s="244" t="s">
        <v>203</v>
      </c>
      <c r="U76" s="222">
        <v>0.53</v>
      </c>
      <c r="V76" s="222">
        <f>ROUND(E76*U76,2)</f>
        <v>18.55</v>
      </c>
      <c r="W76" s="222"/>
      <c r="X76" s="222" t="s">
        <v>226</v>
      </c>
      <c r="Y76" s="222" t="s">
        <v>204</v>
      </c>
      <c r="Z76" s="212"/>
      <c r="AA76" s="212"/>
      <c r="AB76" s="212"/>
      <c r="AC76" s="212"/>
      <c r="AD76" s="212"/>
      <c r="AE76" s="212"/>
      <c r="AF76" s="212"/>
      <c r="AG76" s="212" t="s">
        <v>1055</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38">
        <v>67</v>
      </c>
      <c r="B77" s="239" t="s">
        <v>1187</v>
      </c>
      <c r="C77" s="246" t="s">
        <v>1188</v>
      </c>
      <c r="D77" s="240" t="s">
        <v>357</v>
      </c>
      <c r="E77" s="241">
        <v>35</v>
      </c>
      <c r="F77" s="242"/>
      <c r="G77" s="243">
        <f>ROUND(E77*F77,2)</f>
        <v>0</v>
      </c>
      <c r="H77" s="242"/>
      <c r="I77" s="243">
        <f>ROUND(E77*H77,2)</f>
        <v>0</v>
      </c>
      <c r="J77" s="242"/>
      <c r="K77" s="243">
        <f>ROUND(E77*J77,2)</f>
        <v>0</v>
      </c>
      <c r="L77" s="243">
        <v>21</v>
      </c>
      <c r="M77" s="243">
        <f>G77*(1+L77/100)</f>
        <v>0</v>
      </c>
      <c r="N77" s="241">
        <v>1.2999999999999999E-3</v>
      </c>
      <c r="O77" s="241">
        <f>ROUND(E77*N77,2)</f>
        <v>0.05</v>
      </c>
      <c r="P77" s="241">
        <v>0</v>
      </c>
      <c r="Q77" s="241">
        <f>ROUND(E77*P77,2)</f>
        <v>0</v>
      </c>
      <c r="R77" s="243"/>
      <c r="S77" s="243" t="s">
        <v>542</v>
      </c>
      <c r="T77" s="244" t="s">
        <v>203</v>
      </c>
      <c r="U77" s="222">
        <v>0</v>
      </c>
      <c r="V77" s="222">
        <f>ROUND(E77*U77,2)</f>
        <v>0</v>
      </c>
      <c r="W77" s="222"/>
      <c r="X77" s="222" t="s">
        <v>331</v>
      </c>
      <c r="Y77" s="222" t="s">
        <v>204</v>
      </c>
      <c r="Z77" s="212"/>
      <c r="AA77" s="212"/>
      <c r="AB77" s="212"/>
      <c r="AC77" s="212"/>
      <c r="AD77" s="212"/>
      <c r="AE77" s="212"/>
      <c r="AF77" s="212"/>
      <c r="AG77" s="212" t="s">
        <v>894</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8">
        <v>68</v>
      </c>
      <c r="B78" s="239" t="s">
        <v>1189</v>
      </c>
      <c r="C78" s="246" t="s">
        <v>1190</v>
      </c>
      <c r="D78" s="240" t="s">
        <v>357</v>
      </c>
      <c r="E78" s="241">
        <v>160</v>
      </c>
      <c r="F78" s="242"/>
      <c r="G78" s="243">
        <f>ROUND(E78*F78,2)</f>
        <v>0</v>
      </c>
      <c r="H78" s="242"/>
      <c r="I78" s="243">
        <f>ROUND(E78*H78,2)</f>
        <v>0</v>
      </c>
      <c r="J78" s="242"/>
      <c r="K78" s="243">
        <f>ROUND(E78*J78,2)</f>
        <v>0</v>
      </c>
      <c r="L78" s="243">
        <v>21</v>
      </c>
      <c r="M78" s="243">
        <f>G78*(1+L78/100)</f>
        <v>0</v>
      </c>
      <c r="N78" s="241">
        <v>0</v>
      </c>
      <c r="O78" s="241">
        <f>ROUND(E78*N78,2)</f>
        <v>0</v>
      </c>
      <c r="P78" s="241">
        <v>0</v>
      </c>
      <c r="Q78" s="241">
        <f>ROUND(E78*P78,2)</f>
        <v>0</v>
      </c>
      <c r="R78" s="243"/>
      <c r="S78" s="243" t="s">
        <v>542</v>
      </c>
      <c r="T78" s="244" t="s">
        <v>203</v>
      </c>
      <c r="U78" s="222">
        <v>0.3</v>
      </c>
      <c r="V78" s="222">
        <f>ROUND(E78*U78,2)</f>
        <v>48</v>
      </c>
      <c r="W78" s="222"/>
      <c r="X78" s="222" t="s">
        <v>226</v>
      </c>
      <c r="Y78" s="222" t="s">
        <v>204</v>
      </c>
      <c r="Z78" s="212"/>
      <c r="AA78" s="212"/>
      <c r="AB78" s="212"/>
      <c r="AC78" s="212"/>
      <c r="AD78" s="212"/>
      <c r="AE78" s="212"/>
      <c r="AF78" s="212"/>
      <c r="AG78" s="212" t="s">
        <v>1055</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38">
        <v>69</v>
      </c>
      <c r="B79" s="239" t="s">
        <v>1191</v>
      </c>
      <c r="C79" s="246" t="s">
        <v>1192</v>
      </c>
      <c r="D79" s="240" t="s">
        <v>357</v>
      </c>
      <c r="E79" s="241">
        <v>160</v>
      </c>
      <c r="F79" s="242"/>
      <c r="G79" s="243">
        <f>ROUND(E79*F79,2)</f>
        <v>0</v>
      </c>
      <c r="H79" s="242"/>
      <c r="I79" s="243">
        <f>ROUND(E79*H79,2)</f>
        <v>0</v>
      </c>
      <c r="J79" s="242"/>
      <c r="K79" s="243">
        <f>ROUND(E79*J79,2)</f>
        <v>0</v>
      </c>
      <c r="L79" s="243">
        <v>21</v>
      </c>
      <c r="M79" s="243">
        <f>G79*(1+L79/100)</f>
        <v>0</v>
      </c>
      <c r="N79" s="241">
        <v>2.6700000000000001E-3</v>
      </c>
      <c r="O79" s="241">
        <f>ROUND(E79*N79,2)</f>
        <v>0.43</v>
      </c>
      <c r="P79" s="241">
        <v>0</v>
      </c>
      <c r="Q79" s="241">
        <f>ROUND(E79*P79,2)</f>
        <v>0</v>
      </c>
      <c r="R79" s="243"/>
      <c r="S79" s="243" t="s">
        <v>542</v>
      </c>
      <c r="T79" s="244" t="s">
        <v>203</v>
      </c>
      <c r="U79" s="222">
        <v>0.12</v>
      </c>
      <c r="V79" s="222">
        <f>ROUND(E79*U79,2)</f>
        <v>19.2</v>
      </c>
      <c r="W79" s="222"/>
      <c r="X79" s="222" t="s">
        <v>226</v>
      </c>
      <c r="Y79" s="222" t="s">
        <v>204</v>
      </c>
      <c r="Z79" s="212"/>
      <c r="AA79" s="212"/>
      <c r="AB79" s="212"/>
      <c r="AC79" s="212"/>
      <c r="AD79" s="212"/>
      <c r="AE79" s="212"/>
      <c r="AF79" s="212"/>
      <c r="AG79" s="212" t="s">
        <v>1055</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38">
        <v>70</v>
      </c>
      <c r="B80" s="239" t="s">
        <v>1193</v>
      </c>
      <c r="C80" s="246" t="s">
        <v>1194</v>
      </c>
      <c r="D80" s="240" t="s">
        <v>357</v>
      </c>
      <c r="E80" s="241">
        <v>160</v>
      </c>
      <c r="F80" s="242"/>
      <c r="G80" s="243">
        <f>ROUND(E80*F80,2)</f>
        <v>0</v>
      </c>
      <c r="H80" s="242"/>
      <c r="I80" s="243">
        <f>ROUND(E80*H80,2)</f>
        <v>0</v>
      </c>
      <c r="J80" s="242"/>
      <c r="K80" s="243">
        <f>ROUND(E80*J80,2)</f>
        <v>0</v>
      </c>
      <c r="L80" s="243">
        <v>21</v>
      </c>
      <c r="M80" s="243">
        <f>G80*(1+L80/100)</f>
        <v>0</v>
      </c>
      <c r="N80" s="241">
        <v>4.8999999999999998E-4</v>
      </c>
      <c r="O80" s="241">
        <f>ROUND(E80*N80,2)</f>
        <v>0.08</v>
      </c>
      <c r="P80" s="241">
        <v>0</v>
      </c>
      <c r="Q80" s="241">
        <f>ROUND(E80*P80,2)</f>
        <v>0</v>
      </c>
      <c r="R80" s="243"/>
      <c r="S80" s="243" t="s">
        <v>542</v>
      </c>
      <c r="T80" s="244" t="s">
        <v>203</v>
      </c>
      <c r="U80" s="222">
        <v>6.7000000000000004E-2</v>
      </c>
      <c r="V80" s="222">
        <f>ROUND(E80*U80,2)</f>
        <v>10.72</v>
      </c>
      <c r="W80" s="222"/>
      <c r="X80" s="222" t="s">
        <v>226</v>
      </c>
      <c r="Y80" s="222" t="s">
        <v>204</v>
      </c>
      <c r="Z80" s="212"/>
      <c r="AA80" s="212"/>
      <c r="AB80" s="212"/>
      <c r="AC80" s="212"/>
      <c r="AD80" s="212"/>
      <c r="AE80" s="212"/>
      <c r="AF80" s="212"/>
      <c r="AG80" s="212" t="s">
        <v>1055</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38">
        <v>71</v>
      </c>
      <c r="B81" s="239" t="s">
        <v>1195</v>
      </c>
      <c r="C81" s="246" t="s">
        <v>1196</v>
      </c>
      <c r="D81" s="240" t="s">
        <v>239</v>
      </c>
      <c r="E81" s="241">
        <v>60</v>
      </c>
      <c r="F81" s="242"/>
      <c r="G81" s="243">
        <f>ROUND(E81*F81,2)</f>
        <v>0</v>
      </c>
      <c r="H81" s="242"/>
      <c r="I81" s="243">
        <f>ROUND(E81*H81,2)</f>
        <v>0</v>
      </c>
      <c r="J81" s="242"/>
      <c r="K81" s="243">
        <f>ROUND(E81*J81,2)</f>
        <v>0</v>
      </c>
      <c r="L81" s="243">
        <v>21</v>
      </c>
      <c r="M81" s="243">
        <f>G81*(1+L81/100)</f>
        <v>0</v>
      </c>
      <c r="N81" s="241">
        <v>2.5000000000000001E-4</v>
      </c>
      <c r="O81" s="241">
        <f>ROUND(E81*N81,2)</f>
        <v>0.02</v>
      </c>
      <c r="P81" s="241">
        <v>0</v>
      </c>
      <c r="Q81" s="241">
        <f>ROUND(E81*P81,2)</f>
        <v>0</v>
      </c>
      <c r="R81" s="243"/>
      <c r="S81" s="243" t="s">
        <v>542</v>
      </c>
      <c r="T81" s="244" t="s">
        <v>203</v>
      </c>
      <c r="U81" s="222">
        <v>0</v>
      </c>
      <c r="V81" s="222">
        <f>ROUND(E81*U81,2)</f>
        <v>0</v>
      </c>
      <c r="W81" s="222"/>
      <c r="X81" s="222" t="s">
        <v>331</v>
      </c>
      <c r="Y81" s="222" t="s">
        <v>204</v>
      </c>
      <c r="Z81" s="212"/>
      <c r="AA81" s="212"/>
      <c r="AB81" s="212"/>
      <c r="AC81" s="212"/>
      <c r="AD81" s="212"/>
      <c r="AE81" s="212"/>
      <c r="AF81" s="212"/>
      <c r="AG81" s="212" t="s">
        <v>894</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x14ac:dyDescent="0.25">
      <c r="A82" s="224" t="s">
        <v>197</v>
      </c>
      <c r="B82" s="225" t="s">
        <v>159</v>
      </c>
      <c r="C82" s="245" t="s">
        <v>160</v>
      </c>
      <c r="D82" s="226"/>
      <c r="E82" s="227"/>
      <c r="F82" s="228"/>
      <c r="G82" s="228">
        <f>SUMIF(AG83:AG84,"&lt;&gt;NOR",G83:G84)</f>
        <v>0</v>
      </c>
      <c r="H82" s="228"/>
      <c r="I82" s="228">
        <f>SUM(I83:I84)</f>
        <v>0</v>
      </c>
      <c r="J82" s="228"/>
      <c r="K82" s="228">
        <f>SUM(K83:K84)</f>
        <v>0</v>
      </c>
      <c r="L82" s="228"/>
      <c r="M82" s="228">
        <f>SUM(M83:M84)</f>
        <v>0</v>
      </c>
      <c r="N82" s="227"/>
      <c r="O82" s="227">
        <f>SUM(O83:O84)</f>
        <v>0</v>
      </c>
      <c r="P82" s="227"/>
      <c r="Q82" s="227">
        <f>SUM(Q83:Q84)</f>
        <v>0</v>
      </c>
      <c r="R82" s="228"/>
      <c r="S82" s="228"/>
      <c r="T82" s="229"/>
      <c r="U82" s="223"/>
      <c r="V82" s="223">
        <f>SUM(V83:V84)</f>
        <v>70.08</v>
      </c>
      <c r="W82" s="223"/>
      <c r="X82" s="223"/>
      <c r="Y82" s="223"/>
      <c r="AG82" t="s">
        <v>198</v>
      </c>
    </row>
    <row r="83" spans="1:60" outlineLevel="1" x14ac:dyDescent="0.25">
      <c r="A83" s="238">
        <v>72</v>
      </c>
      <c r="B83" s="239" t="s">
        <v>1197</v>
      </c>
      <c r="C83" s="246" t="s">
        <v>1198</v>
      </c>
      <c r="D83" s="240" t="s">
        <v>357</v>
      </c>
      <c r="E83" s="241">
        <v>80</v>
      </c>
      <c r="F83" s="242"/>
      <c r="G83" s="243">
        <f>ROUND(E83*F83,2)</f>
        <v>0</v>
      </c>
      <c r="H83" s="242"/>
      <c r="I83" s="243">
        <f>ROUND(E83*H83,2)</f>
        <v>0</v>
      </c>
      <c r="J83" s="242"/>
      <c r="K83" s="243">
        <f>ROUND(E83*J83,2)</f>
        <v>0</v>
      </c>
      <c r="L83" s="243">
        <v>21</v>
      </c>
      <c r="M83" s="243">
        <f>G83*(1+L83/100)</f>
        <v>0</v>
      </c>
      <c r="N83" s="241">
        <v>0</v>
      </c>
      <c r="O83" s="241">
        <f>ROUND(E83*N83,2)</f>
        <v>0</v>
      </c>
      <c r="P83" s="241">
        <v>0</v>
      </c>
      <c r="Q83" s="241">
        <f>ROUND(E83*P83,2)</f>
        <v>0</v>
      </c>
      <c r="R83" s="243"/>
      <c r="S83" s="243" t="s">
        <v>542</v>
      </c>
      <c r="T83" s="244" t="s">
        <v>203</v>
      </c>
      <c r="U83" s="222">
        <v>0.74192999999999998</v>
      </c>
      <c r="V83" s="222">
        <f>ROUND(E83*U83,2)</f>
        <v>59.35</v>
      </c>
      <c r="W83" s="222"/>
      <c r="X83" s="222" t="s">
        <v>226</v>
      </c>
      <c r="Y83" s="222" t="s">
        <v>204</v>
      </c>
      <c r="Z83" s="212"/>
      <c r="AA83" s="212"/>
      <c r="AB83" s="212"/>
      <c r="AC83" s="212"/>
      <c r="AD83" s="212"/>
      <c r="AE83" s="212"/>
      <c r="AF83" s="212"/>
      <c r="AG83" s="212" t="s">
        <v>1055</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5">
      <c r="A84" s="238">
        <v>73</v>
      </c>
      <c r="B84" s="239" t="s">
        <v>1199</v>
      </c>
      <c r="C84" s="246" t="s">
        <v>1200</v>
      </c>
      <c r="D84" s="240" t="s">
        <v>357</v>
      </c>
      <c r="E84" s="241">
        <v>80</v>
      </c>
      <c r="F84" s="242"/>
      <c r="G84" s="243">
        <f>ROUND(E84*F84,2)</f>
        <v>0</v>
      </c>
      <c r="H84" s="242"/>
      <c r="I84" s="243">
        <f>ROUND(E84*H84,2)</f>
        <v>0</v>
      </c>
      <c r="J84" s="242"/>
      <c r="K84" s="243">
        <f>ROUND(E84*J84,2)</f>
        <v>0</v>
      </c>
      <c r="L84" s="243">
        <v>21</v>
      </c>
      <c r="M84" s="243">
        <f>G84*(1+L84/100)</f>
        <v>0</v>
      </c>
      <c r="N84" s="241">
        <v>0</v>
      </c>
      <c r="O84" s="241">
        <f>ROUND(E84*N84,2)</f>
        <v>0</v>
      </c>
      <c r="P84" s="241">
        <v>0</v>
      </c>
      <c r="Q84" s="241">
        <f>ROUND(E84*P84,2)</f>
        <v>0</v>
      </c>
      <c r="R84" s="243"/>
      <c r="S84" s="243" t="s">
        <v>542</v>
      </c>
      <c r="T84" s="244" t="s">
        <v>203</v>
      </c>
      <c r="U84" s="222">
        <v>0.1341</v>
      </c>
      <c r="V84" s="222">
        <f>ROUND(E84*U84,2)</f>
        <v>10.73</v>
      </c>
      <c r="W84" s="222"/>
      <c r="X84" s="222" t="s">
        <v>226</v>
      </c>
      <c r="Y84" s="222" t="s">
        <v>204</v>
      </c>
      <c r="Z84" s="212"/>
      <c r="AA84" s="212"/>
      <c r="AB84" s="212"/>
      <c r="AC84" s="212"/>
      <c r="AD84" s="212"/>
      <c r="AE84" s="212"/>
      <c r="AF84" s="212"/>
      <c r="AG84" s="212" t="s">
        <v>1055</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x14ac:dyDescent="0.25">
      <c r="A85" s="224" t="s">
        <v>197</v>
      </c>
      <c r="B85" s="225" t="s">
        <v>161</v>
      </c>
      <c r="C85" s="245" t="s">
        <v>162</v>
      </c>
      <c r="D85" s="226"/>
      <c r="E85" s="227"/>
      <c r="F85" s="228"/>
      <c r="G85" s="228">
        <f>SUMIF(AG86:AG98,"&lt;&gt;NOR",G86:G98)</f>
        <v>0</v>
      </c>
      <c r="H85" s="228"/>
      <c r="I85" s="228">
        <f>SUM(I86:I98)</f>
        <v>0</v>
      </c>
      <c r="J85" s="228"/>
      <c r="K85" s="228">
        <f>SUM(K86:K98)</f>
        <v>0</v>
      </c>
      <c r="L85" s="228"/>
      <c r="M85" s="228">
        <f>SUM(M86:M98)</f>
        <v>0</v>
      </c>
      <c r="N85" s="227"/>
      <c r="O85" s="227">
        <f>SUM(O86:O98)</f>
        <v>0.43000000000000005</v>
      </c>
      <c r="P85" s="227"/>
      <c r="Q85" s="227">
        <f>SUM(Q86:Q98)</f>
        <v>0</v>
      </c>
      <c r="R85" s="228"/>
      <c r="S85" s="228"/>
      <c r="T85" s="229"/>
      <c r="U85" s="223"/>
      <c r="V85" s="223">
        <f>SUM(V86:V98)</f>
        <v>189.57999999999996</v>
      </c>
      <c r="W85" s="223"/>
      <c r="X85" s="223"/>
      <c r="Y85" s="223"/>
      <c r="AG85" t="s">
        <v>198</v>
      </c>
    </row>
    <row r="86" spans="1:60" outlineLevel="1" x14ac:dyDescent="0.25">
      <c r="A86" s="238">
        <v>74</v>
      </c>
      <c r="B86" s="239" t="s">
        <v>1201</v>
      </c>
      <c r="C86" s="246" t="s">
        <v>1202</v>
      </c>
      <c r="D86" s="240" t="s">
        <v>357</v>
      </c>
      <c r="E86" s="241">
        <v>620</v>
      </c>
      <c r="F86" s="242"/>
      <c r="G86" s="243">
        <f>ROUND(E86*F86,2)</f>
        <v>0</v>
      </c>
      <c r="H86" s="242"/>
      <c r="I86" s="243">
        <f>ROUND(E86*H86,2)</f>
        <v>0</v>
      </c>
      <c r="J86" s="242"/>
      <c r="K86" s="243">
        <f>ROUND(E86*J86,2)</f>
        <v>0</v>
      </c>
      <c r="L86" s="243">
        <v>21</v>
      </c>
      <c r="M86" s="243">
        <f>G86*(1+L86/100)</f>
        <v>0</v>
      </c>
      <c r="N86" s="241">
        <v>1.6000000000000001E-4</v>
      </c>
      <c r="O86" s="241">
        <f>ROUND(E86*N86,2)</f>
        <v>0.1</v>
      </c>
      <c r="P86" s="241">
        <v>0</v>
      </c>
      <c r="Q86" s="241">
        <f>ROUND(E86*P86,2)</f>
        <v>0</v>
      </c>
      <c r="R86" s="243"/>
      <c r="S86" s="243" t="s">
        <v>542</v>
      </c>
      <c r="T86" s="244" t="s">
        <v>203</v>
      </c>
      <c r="U86" s="222">
        <v>6.4000000000000001E-2</v>
      </c>
      <c r="V86" s="222">
        <f>ROUND(E86*U86,2)</f>
        <v>39.68</v>
      </c>
      <c r="W86" s="222"/>
      <c r="X86" s="222" t="s">
        <v>226</v>
      </c>
      <c r="Y86" s="222" t="s">
        <v>204</v>
      </c>
      <c r="Z86" s="212"/>
      <c r="AA86" s="212"/>
      <c r="AB86" s="212"/>
      <c r="AC86" s="212"/>
      <c r="AD86" s="212"/>
      <c r="AE86" s="212"/>
      <c r="AF86" s="212"/>
      <c r="AG86" s="212" t="s">
        <v>1055</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38">
        <v>75</v>
      </c>
      <c r="B87" s="239" t="s">
        <v>1203</v>
      </c>
      <c r="C87" s="246" t="s">
        <v>1204</v>
      </c>
      <c r="D87" s="240" t="s">
        <v>357</v>
      </c>
      <c r="E87" s="241">
        <v>1360</v>
      </c>
      <c r="F87" s="242"/>
      <c r="G87" s="243">
        <f>ROUND(E87*F87,2)</f>
        <v>0</v>
      </c>
      <c r="H87" s="242"/>
      <c r="I87" s="243">
        <f>ROUND(E87*H87,2)</f>
        <v>0</v>
      </c>
      <c r="J87" s="242"/>
      <c r="K87" s="243">
        <f>ROUND(E87*J87,2)</f>
        <v>0</v>
      </c>
      <c r="L87" s="243">
        <v>21</v>
      </c>
      <c r="M87" s="243">
        <f>G87*(1+L87/100)</f>
        <v>0</v>
      </c>
      <c r="N87" s="241">
        <v>2.1000000000000001E-4</v>
      </c>
      <c r="O87" s="241">
        <f>ROUND(E87*N87,2)</f>
        <v>0.28999999999999998</v>
      </c>
      <c r="P87" s="241">
        <v>0</v>
      </c>
      <c r="Q87" s="241">
        <f>ROUND(E87*P87,2)</f>
        <v>0</v>
      </c>
      <c r="R87" s="243"/>
      <c r="S87" s="243" t="s">
        <v>542</v>
      </c>
      <c r="T87" s="244" t="s">
        <v>203</v>
      </c>
      <c r="U87" s="222">
        <v>6.4149999999999999E-2</v>
      </c>
      <c r="V87" s="222">
        <f>ROUND(E87*U87,2)</f>
        <v>87.24</v>
      </c>
      <c r="W87" s="222"/>
      <c r="X87" s="222" t="s">
        <v>226</v>
      </c>
      <c r="Y87" s="222" t="s">
        <v>204</v>
      </c>
      <c r="Z87" s="212"/>
      <c r="AA87" s="212"/>
      <c r="AB87" s="212"/>
      <c r="AC87" s="212"/>
      <c r="AD87" s="212"/>
      <c r="AE87" s="212"/>
      <c r="AF87" s="212"/>
      <c r="AG87" s="212" t="s">
        <v>1055</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5">
      <c r="A88" s="238">
        <v>76</v>
      </c>
      <c r="B88" s="239" t="s">
        <v>1205</v>
      </c>
      <c r="C88" s="246" t="s">
        <v>1206</v>
      </c>
      <c r="D88" s="240" t="s">
        <v>239</v>
      </c>
      <c r="E88" s="241">
        <v>18</v>
      </c>
      <c r="F88" s="242"/>
      <c r="G88" s="243">
        <f>ROUND(E88*F88,2)</f>
        <v>0</v>
      </c>
      <c r="H88" s="242"/>
      <c r="I88" s="243">
        <f>ROUND(E88*H88,2)</f>
        <v>0</v>
      </c>
      <c r="J88" s="242"/>
      <c r="K88" s="243">
        <f>ROUND(E88*J88,2)</f>
        <v>0</v>
      </c>
      <c r="L88" s="243">
        <v>21</v>
      </c>
      <c r="M88" s="243">
        <f>G88*(1+L88/100)</f>
        <v>0</v>
      </c>
      <c r="N88" s="241">
        <v>0</v>
      </c>
      <c r="O88" s="241">
        <f>ROUND(E88*N88,2)</f>
        <v>0</v>
      </c>
      <c r="P88" s="241">
        <v>0</v>
      </c>
      <c r="Q88" s="241">
        <f>ROUND(E88*P88,2)</f>
        <v>0</v>
      </c>
      <c r="R88" s="243"/>
      <c r="S88" s="243" t="s">
        <v>542</v>
      </c>
      <c r="T88" s="244" t="s">
        <v>203</v>
      </c>
      <c r="U88" s="222">
        <v>0.66</v>
      </c>
      <c r="V88" s="222">
        <f>ROUND(E88*U88,2)</f>
        <v>11.88</v>
      </c>
      <c r="W88" s="222"/>
      <c r="X88" s="222" t="s">
        <v>226</v>
      </c>
      <c r="Y88" s="222" t="s">
        <v>204</v>
      </c>
      <c r="Z88" s="212"/>
      <c r="AA88" s="212"/>
      <c r="AB88" s="212"/>
      <c r="AC88" s="212"/>
      <c r="AD88" s="212"/>
      <c r="AE88" s="212"/>
      <c r="AF88" s="212"/>
      <c r="AG88" s="212" t="s">
        <v>1055</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38">
        <v>77</v>
      </c>
      <c r="B89" s="239" t="s">
        <v>1207</v>
      </c>
      <c r="C89" s="246" t="s">
        <v>1208</v>
      </c>
      <c r="D89" s="240" t="s">
        <v>239</v>
      </c>
      <c r="E89" s="241">
        <v>4</v>
      </c>
      <c r="F89" s="242"/>
      <c r="G89" s="243">
        <f>ROUND(E89*F89,2)</f>
        <v>0</v>
      </c>
      <c r="H89" s="242"/>
      <c r="I89" s="243">
        <f>ROUND(E89*H89,2)</f>
        <v>0</v>
      </c>
      <c r="J89" s="242"/>
      <c r="K89" s="243">
        <f>ROUND(E89*J89,2)</f>
        <v>0</v>
      </c>
      <c r="L89" s="243">
        <v>21</v>
      </c>
      <c r="M89" s="243">
        <f>G89*(1+L89/100)</f>
        <v>0</v>
      </c>
      <c r="N89" s="241">
        <v>1.1999999999999999E-3</v>
      </c>
      <c r="O89" s="241">
        <f>ROUND(E89*N89,2)</f>
        <v>0</v>
      </c>
      <c r="P89" s="241">
        <v>0</v>
      </c>
      <c r="Q89" s="241">
        <f>ROUND(E89*P89,2)</f>
        <v>0</v>
      </c>
      <c r="R89" s="243"/>
      <c r="S89" s="243" t="s">
        <v>542</v>
      </c>
      <c r="T89" s="244" t="s">
        <v>203</v>
      </c>
      <c r="U89" s="222">
        <v>0</v>
      </c>
      <c r="V89" s="222">
        <f>ROUND(E89*U89,2)</f>
        <v>0</v>
      </c>
      <c r="W89" s="222"/>
      <c r="X89" s="222" t="s">
        <v>331</v>
      </c>
      <c r="Y89" s="222" t="s">
        <v>204</v>
      </c>
      <c r="Z89" s="212"/>
      <c r="AA89" s="212"/>
      <c r="AB89" s="212"/>
      <c r="AC89" s="212"/>
      <c r="AD89" s="212"/>
      <c r="AE89" s="212"/>
      <c r="AF89" s="212"/>
      <c r="AG89" s="212" t="s">
        <v>894</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38">
        <v>78</v>
      </c>
      <c r="B90" s="239" t="s">
        <v>1209</v>
      </c>
      <c r="C90" s="246" t="s">
        <v>1210</v>
      </c>
      <c r="D90" s="240" t="s">
        <v>239</v>
      </c>
      <c r="E90" s="241">
        <v>7</v>
      </c>
      <c r="F90" s="242"/>
      <c r="G90" s="243">
        <f>ROUND(E90*F90,2)</f>
        <v>0</v>
      </c>
      <c r="H90" s="242"/>
      <c r="I90" s="243">
        <f>ROUND(E90*H90,2)</f>
        <v>0</v>
      </c>
      <c r="J90" s="242"/>
      <c r="K90" s="243">
        <f>ROUND(E90*J90,2)</f>
        <v>0</v>
      </c>
      <c r="L90" s="243">
        <v>21</v>
      </c>
      <c r="M90" s="243">
        <f>G90*(1+L90/100)</f>
        <v>0</v>
      </c>
      <c r="N90" s="241">
        <v>1.1999999999999999E-3</v>
      </c>
      <c r="O90" s="241">
        <f>ROUND(E90*N90,2)</f>
        <v>0.01</v>
      </c>
      <c r="P90" s="241">
        <v>0</v>
      </c>
      <c r="Q90" s="241">
        <f>ROUND(E90*P90,2)</f>
        <v>0</v>
      </c>
      <c r="R90" s="243"/>
      <c r="S90" s="243" t="s">
        <v>542</v>
      </c>
      <c r="T90" s="244" t="s">
        <v>203</v>
      </c>
      <c r="U90" s="222">
        <v>0</v>
      </c>
      <c r="V90" s="222">
        <f>ROUND(E90*U90,2)</f>
        <v>0</v>
      </c>
      <c r="W90" s="222"/>
      <c r="X90" s="222" t="s">
        <v>331</v>
      </c>
      <c r="Y90" s="222" t="s">
        <v>204</v>
      </c>
      <c r="Z90" s="212"/>
      <c r="AA90" s="212"/>
      <c r="AB90" s="212"/>
      <c r="AC90" s="212"/>
      <c r="AD90" s="212"/>
      <c r="AE90" s="212"/>
      <c r="AF90" s="212"/>
      <c r="AG90" s="212" t="s">
        <v>894</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5">
      <c r="A91" s="238">
        <v>79</v>
      </c>
      <c r="B91" s="239" t="s">
        <v>1211</v>
      </c>
      <c r="C91" s="246" t="s">
        <v>1212</v>
      </c>
      <c r="D91" s="240" t="s">
        <v>239</v>
      </c>
      <c r="E91" s="241">
        <v>1</v>
      </c>
      <c r="F91" s="242"/>
      <c r="G91" s="243">
        <f>ROUND(E91*F91,2)</f>
        <v>0</v>
      </c>
      <c r="H91" s="242"/>
      <c r="I91" s="243">
        <f>ROUND(E91*H91,2)</f>
        <v>0</v>
      </c>
      <c r="J91" s="242"/>
      <c r="K91" s="243">
        <f>ROUND(E91*J91,2)</f>
        <v>0</v>
      </c>
      <c r="L91" s="243">
        <v>21</v>
      </c>
      <c r="M91" s="243">
        <f>G91*(1+L91/100)</f>
        <v>0</v>
      </c>
      <c r="N91" s="241">
        <v>1.1999999999999999E-3</v>
      </c>
      <c r="O91" s="241">
        <f>ROUND(E91*N91,2)</f>
        <v>0</v>
      </c>
      <c r="P91" s="241">
        <v>0</v>
      </c>
      <c r="Q91" s="241">
        <f>ROUND(E91*P91,2)</f>
        <v>0</v>
      </c>
      <c r="R91" s="243"/>
      <c r="S91" s="243" t="s">
        <v>542</v>
      </c>
      <c r="T91" s="244" t="s">
        <v>203</v>
      </c>
      <c r="U91" s="222">
        <v>0</v>
      </c>
      <c r="V91" s="222">
        <f>ROUND(E91*U91,2)</f>
        <v>0</v>
      </c>
      <c r="W91" s="222"/>
      <c r="X91" s="222" t="s">
        <v>331</v>
      </c>
      <c r="Y91" s="222" t="s">
        <v>204</v>
      </c>
      <c r="Z91" s="212"/>
      <c r="AA91" s="212"/>
      <c r="AB91" s="212"/>
      <c r="AC91" s="212"/>
      <c r="AD91" s="212"/>
      <c r="AE91" s="212"/>
      <c r="AF91" s="212"/>
      <c r="AG91" s="212" t="s">
        <v>894</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5">
      <c r="A92" s="238">
        <v>80</v>
      </c>
      <c r="B92" s="239" t="s">
        <v>1213</v>
      </c>
      <c r="C92" s="246" t="s">
        <v>1214</v>
      </c>
      <c r="D92" s="240" t="s">
        <v>239</v>
      </c>
      <c r="E92" s="241">
        <v>6</v>
      </c>
      <c r="F92" s="242"/>
      <c r="G92" s="243">
        <f>ROUND(E92*F92,2)</f>
        <v>0</v>
      </c>
      <c r="H92" s="242"/>
      <c r="I92" s="243">
        <f>ROUND(E92*H92,2)</f>
        <v>0</v>
      </c>
      <c r="J92" s="242"/>
      <c r="K92" s="243">
        <f>ROUND(E92*J92,2)</f>
        <v>0</v>
      </c>
      <c r="L92" s="243">
        <v>21</v>
      </c>
      <c r="M92" s="243">
        <f>G92*(1+L92/100)</f>
        <v>0</v>
      </c>
      <c r="N92" s="241">
        <v>1.1999999999999999E-3</v>
      </c>
      <c r="O92" s="241">
        <f>ROUND(E92*N92,2)</f>
        <v>0.01</v>
      </c>
      <c r="P92" s="241">
        <v>0</v>
      </c>
      <c r="Q92" s="241">
        <f>ROUND(E92*P92,2)</f>
        <v>0</v>
      </c>
      <c r="R92" s="243"/>
      <c r="S92" s="243" t="s">
        <v>542</v>
      </c>
      <c r="T92" s="244" t="s">
        <v>203</v>
      </c>
      <c r="U92" s="222">
        <v>0</v>
      </c>
      <c r="V92" s="222">
        <f>ROUND(E92*U92,2)</f>
        <v>0</v>
      </c>
      <c r="W92" s="222"/>
      <c r="X92" s="222" t="s">
        <v>331</v>
      </c>
      <c r="Y92" s="222" t="s">
        <v>204</v>
      </c>
      <c r="Z92" s="212"/>
      <c r="AA92" s="212"/>
      <c r="AB92" s="212"/>
      <c r="AC92" s="212"/>
      <c r="AD92" s="212"/>
      <c r="AE92" s="212"/>
      <c r="AF92" s="212"/>
      <c r="AG92" s="212" t="s">
        <v>894</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5">
      <c r="A93" s="238">
        <v>81</v>
      </c>
      <c r="B93" s="239" t="s">
        <v>1215</v>
      </c>
      <c r="C93" s="246" t="s">
        <v>1216</v>
      </c>
      <c r="D93" s="240" t="s">
        <v>239</v>
      </c>
      <c r="E93" s="241">
        <v>11</v>
      </c>
      <c r="F93" s="242"/>
      <c r="G93" s="243">
        <f>ROUND(E93*F93,2)</f>
        <v>0</v>
      </c>
      <c r="H93" s="242"/>
      <c r="I93" s="243">
        <f>ROUND(E93*H93,2)</f>
        <v>0</v>
      </c>
      <c r="J93" s="242"/>
      <c r="K93" s="243">
        <f>ROUND(E93*J93,2)</f>
        <v>0</v>
      </c>
      <c r="L93" s="243">
        <v>21</v>
      </c>
      <c r="M93" s="243">
        <f>G93*(1+L93/100)</f>
        <v>0</v>
      </c>
      <c r="N93" s="241">
        <v>0</v>
      </c>
      <c r="O93" s="241">
        <f>ROUND(E93*N93,2)</f>
        <v>0</v>
      </c>
      <c r="P93" s="241">
        <v>0</v>
      </c>
      <c r="Q93" s="241">
        <f>ROUND(E93*P93,2)</f>
        <v>0</v>
      </c>
      <c r="R93" s="243"/>
      <c r="S93" s="243" t="s">
        <v>542</v>
      </c>
      <c r="T93" s="244" t="s">
        <v>203</v>
      </c>
      <c r="U93" s="222">
        <v>0.63</v>
      </c>
      <c r="V93" s="222">
        <f>ROUND(E93*U93,2)</f>
        <v>6.93</v>
      </c>
      <c r="W93" s="222"/>
      <c r="X93" s="222" t="s">
        <v>226</v>
      </c>
      <c r="Y93" s="222" t="s">
        <v>204</v>
      </c>
      <c r="Z93" s="212"/>
      <c r="AA93" s="212"/>
      <c r="AB93" s="212"/>
      <c r="AC93" s="212"/>
      <c r="AD93" s="212"/>
      <c r="AE93" s="212"/>
      <c r="AF93" s="212"/>
      <c r="AG93" s="212" t="s">
        <v>1055</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5">
      <c r="A94" s="238">
        <v>82</v>
      </c>
      <c r="B94" s="239" t="s">
        <v>1217</v>
      </c>
      <c r="C94" s="246" t="s">
        <v>1218</v>
      </c>
      <c r="D94" s="240" t="s">
        <v>357</v>
      </c>
      <c r="E94" s="241">
        <v>45</v>
      </c>
      <c r="F94" s="242"/>
      <c r="G94" s="243">
        <f>ROUND(E94*F94,2)</f>
        <v>0</v>
      </c>
      <c r="H94" s="242"/>
      <c r="I94" s="243">
        <f>ROUND(E94*H94,2)</f>
        <v>0</v>
      </c>
      <c r="J94" s="242"/>
      <c r="K94" s="243">
        <f>ROUND(E94*J94,2)</f>
        <v>0</v>
      </c>
      <c r="L94" s="243">
        <v>21</v>
      </c>
      <c r="M94" s="243">
        <f>G94*(1+L94/100)</f>
        <v>0</v>
      </c>
      <c r="N94" s="241">
        <v>1.7000000000000001E-4</v>
      </c>
      <c r="O94" s="241">
        <f>ROUND(E94*N94,2)</f>
        <v>0.01</v>
      </c>
      <c r="P94" s="241">
        <v>0</v>
      </c>
      <c r="Q94" s="241">
        <f>ROUND(E94*P94,2)</f>
        <v>0</v>
      </c>
      <c r="R94" s="243"/>
      <c r="S94" s="243" t="s">
        <v>542</v>
      </c>
      <c r="T94" s="244" t="s">
        <v>203</v>
      </c>
      <c r="U94" s="222">
        <v>9.4E-2</v>
      </c>
      <c r="V94" s="222">
        <f>ROUND(E94*U94,2)</f>
        <v>4.2300000000000004</v>
      </c>
      <c r="W94" s="222"/>
      <c r="X94" s="222" t="s">
        <v>226</v>
      </c>
      <c r="Y94" s="222" t="s">
        <v>204</v>
      </c>
      <c r="Z94" s="212"/>
      <c r="AA94" s="212"/>
      <c r="AB94" s="212"/>
      <c r="AC94" s="212"/>
      <c r="AD94" s="212"/>
      <c r="AE94" s="212"/>
      <c r="AF94" s="212"/>
      <c r="AG94" s="212" t="s">
        <v>1055</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38">
        <v>83</v>
      </c>
      <c r="B95" s="239" t="s">
        <v>1219</v>
      </c>
      <c r="C95" s="246" t="s">
        <v>1220</v>
      </c>
      <c r="D95" s="240" t="s">
        <v>357</v>
      </c>
      <c r="E95" s="241">
        <v>60</v>
      </c>
      <c r="F95" s="242"/>
      <c r="G95" s="243">
        <f>ROUND(E95*F95,2)</f>
        <v>0</v>
      </c>
      <c r="H95" s="242"/>
      <c r="I95" s="243">
        <f>ROUND(E95*H95,2)</f>
        <v>0</v>
      </c>
      <c r="J95" s="242"/>
      <c r="K95" s="243">
        <f>ROUND(E95*J95,2)</f>
        <v>0</v>
      </c>
      <c r="L95" s="243">
        <v>21</v>
      </c>
      <c r="M95" s="243">
        <f>G95*(1+L95/100)</f>
        <v>0</v>
      </c>
      <c r="N95" s="241">
        <v>1.3999999999999999E-4</v>
      </c>
      <c r="O95" s="241">
        <f>ROUND(E95*N95,2)</f>
        <v>0.01</v>
      </c>
      <c r="P95" s="241">
        <v>0</v>
      </c>
      <c r="Q95" s="241">
        <f>ROUND(E95*P95,2)</f>
        <v>0</v>
      </c>
      <c r="R95" s="243"/>
      <c r="S95" s="243" t="s">
        <v>542</v>
      </c>
      <c r="T95" s="244" t="s">
        <v>203</v>
      </c>
      <c r="U95" s="222">
        <v>6.4000000000000001E-2</v>
      </c>
      <c r="V95" s="222">
        <f>ROUND(E95*U95,2)</f>
        <v>3.84</v>
      </c>
      <c r="W95" s="222"/>
      <c r="X95" s="222" t="s">
        <v>226</v>
      </c>
      <c r="Y95" s="222" t="s">
        <v>204</v>
      </c>
      <c r="Z95" s="212"/>
      <c r="AA95" s="212"/>
      <c r="AB95" s="212"/>
      <c r="AC95" s="212"/>
      <c r="AD95" s="212"/>
      <c r="AE95" s="212"/>
      <c r="AF95" s="212"/>
      <c r="AG95" s="212" t="s">
        <v>1055</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5">
      <c r="A96" s="238">
        <v>84</v>
      </c>
      <c r="B96" s="239" t="s">
        <v>1221</v>
      </c>
      <c r="C96" s="246" t="s">
        <v>1222</v>
      </c>
      <c r="D96" s="240" t="s">
        <v>239</v>
      </c>
      <c r="E96" s="241">
        <v>6</v>
      </c>
      <c r="F96" s="242"/>
      <c r="G96" s="243">
        <f>ROUND(E96*F96,2)</f>
        <v>0</v>
      </c>
      <c r="H96" s="242"/>
      <c r="I96" s="243">
        <f>ROUND(E96*H96,2)</f>
        <v>0</v>
      </c>
      <c r="J96" s="242"/>
      <c r="K96" s="243">
        <f>ROUND(E96*J96,2)</f>
        <v>0</v>
      </c>
      <c r="L96" s="243">
        <v>21</v>
      </c>
      <c r="M96" s="243">
        <f>G96*(1+L96/100)</f>
        <v>0</v>
      </c>
      <c r="N96" s="241">
        <v>0</v>
      </c>
      <c r="O96" s="241">
        <f>ROUND(E96*N96,2)</f>
        <v>0</v>
      </c>
      <c r="P96" s="241">
        <v>0</v>
      </c>
      <c r="Q96" s="241">
        <f>ROUND(E96*P96,2)</f>
        <v>0</v>
      </c>
      <c r="R96" s="243"/>
      <c r="S96" s="243" t="s">
        <v>542</v>
      </c>
      <c r="T96" s="244" t="s">
        <v>203</v>
      </c>
      <c r="U96" s="222">
        <v>0.45</v>
      </c>
      <c r="V96" s="222">
        <f>ROUND(E96*U96,2)</f>
        <v>2.7</v>
      </c>
      <c r="W96" s="222"/>
      <c r="X96" s="222" t="s">
        <v>226</v>
      </c>
      <c r="Y96" s="222" t="s">
        <v>204</v>
      </c>
      <c r="Z96" s="212"/>
      <c r="AA96" s="212"/>
      <c r="AB96" s="212"/>
      <c r="AC96" s="212"/>
      <c r="AD96" s="212"/>
      <c r="AE96" s="212"/>
      <c r="AF96" s="212"/>
      <c r="AG96" s="212" t="s">
        <v>1055</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38">
        <v>85</v>
      </c>
      <c r="B97" s="239" t="s">
        <v>1223</v>
      </c>
      <c r="C97" s="246" t="s">
        <v>1224</v>
      </c>
      <c r="D97" s="240" t="s">
        <v>223</v>
      </c>
      <c r="E97" s="241">
        <v>1</v>
      </c>
      <c r="F97" s="242"/>
      <c r="G97" s="243">
        <f>ROUND(E97*F97,2)</f>
        <v>0</v>
      </c>
      <c r="H97" s="242"/>
      <c r="I97" s="243">
        <f>ROUND(E97*H97,2)</f>
        <v>0</v>
      </c>
      <c r="J97" s="242"/>
      <c r="K97" s="243">
        <f>ROUND(E97*J97,2)</f>
        <v>0</v>
      </c>
      <c r="L97" s="243">
        <v>21</v>
      </c>
      <c r="M97" s="243">
        <f>G97*(1+L97/100)</f>
        <v>0</v>
      </c>
      <c r="N97" s="241">
        <v>0</v>
      </c>
      <c r="O97" s="241">
        <f>ROUND(E97*N97,2)</f>
        <v>0</v>
      </c>
      <c r="P97" s="241">
        <v>0</v>
      </c>
      <c r="Q97" s="241">
        <f>ROUND(E97*P97,2)</f>
        <v>0</v>
      </c>
      <c r="R97" s="243"/>
      <c r="S97" s="243" t="s">
        <v>542</v>
      </c>
      <c r="T97" s="244" t="s">
        <v>203</v>
      </c>
      <c r="U97" s="222">
        <v>24.6675</v>
      </c>
      <c r="V97" s="222">
        <f>ROUND(E97*U97,2)</f>
        <v>24.67</v>
      </c>
      <c r="W97" s="222"/>
      <c r="X97" s="222" t="s">
        <v>226</v>
      </c>
      <c r="Y97" s="222" t="s">
        <v>204</v>
      </c>
      <c r="Z97" s="212"/>
      <c r="AA97" s="212"/>
      <c r="AB97" s="212"/>
      <c r="AC97" s="212"/>
      <c r="AD97" s="212"/>
      <c r="AE97" s="212"/>
      <c r="AF97" s="212"/>
      <c r="AG97" s="212" t="s">
        <v>1055</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5">
      <c r="A98" s="238">
        <v>86</v>
      </c>
      <c r="B98" s="239" t="s">
        <v>1225</v>
      </c>
      <c r="C98" s="246" t="s">
        <v>1226</v>
      </c>
      <c r="D98" s="240" t="s">
        <v>223</v>
      </c>
      <c r="E98" s="241">
        <v>0.3</v>
      </c>
      <c r="F98" s="242"/>
      <c r="G98" s="243">
        <f>ROUND(E98*F98,2)</f>
        <v>0</v>
      </c>
      <c r="H98" s="242"/>
      <c r="I98" s="243">
        <f>ROUND(E98*H98,2)</f>
        <v>0</v>
      </c>
      <c r="J98" s="242"/>
      <c r="K98" s="243">
        <f>ROUND(E98*J98,2)</f>
        <v>0</v>
      </c>
      <c r="L98" s="243">
        <v>21</v>
      </c>
      <c r="M98" s="243">
        <f>G98*(1+L98/100)</f>
        <v>0</v>
      </c>
      <c r="N98" s="241">
        <v>0</v>
      </c>
      <c r="O98" s="241">
        <f>ROUND(E98*N98,2)</f>
        <v>0</v>
      </c>
      <c r="P98" s="241">
        <v>0</v>
      </c>
      <c r="Q98" s="241">
        <f>ROUND(E98*P98,2)</f>
        <v>0</v>
      </c>
      <c r="R98" s="243"/>
      <c r="S98" s="243" t="s">
        <v>542</v>
      </c>
      <c r="T98" s="244" t="s">
        <v>203</v>
      </c>
      <c r="U98" s="222">
        <v>28.04083</v>
      </c>
      <c r="V98" s="222">
        <f>ROUND(E98*U98,2)</f>
        <v>8.41</v>
      </c>
      <c r="W98" s="222"/>
      <c r="X98" s="222" t="s">
        <v>226</v>
      </c>
      <c r="Y98" s="222" t="s">
        <v>204</v>
      </c>
      <c r="Z98" s="212"/>
      <c r="AA98" s="212"/>
      <c r="AB98" s="212"/>
      <c r="AC98" s="212"/>
      <c r="AD98" s="212"/>
      <c r="AE98" s="212"/>
      <c r="AF98" s="212"/>
      <c r="AG98" s="212" t="s">
        <v>1055</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x14ac:dyDescent="0.25">
      <c r="A99" s="224" t="s">
        <v>197</v>
      </c>
      <c r="B99" s="225" t="s">
        <v>166</v>
      </c>
      <c r="C99" s="245" t="s">
        <v>27</v>
      </c>
      <c r="D99" s="226"/>
      <c r="E99" s="227"/>
      <c r="F99" s="228"/>
      <c r="G99" s="228">
        <f>SUMIF(AG100:AG103,"&lt;&gt;NOR",G100:G103)</f>
        <v>0</v>
      </c>
      <c r="H99" s="228"/>
      <c r="I99" s="228">
        <f>SUM(I100:I103)</f>
        <v>0</v>
      </c>
      <c r="J99" s="228"/>
      <c r="K99" s="228">
        <f>SUM(K100:K103)</f>
        <v>0</v>
      </c>
      <c r="L99" s="228"/>
      <c r="M99" s="228">
        <f>SUM(M100:M103)</f>
        <v>0</v>
      </c>
      <c r="N99" s="227"/>
      <c r="O99" s="227">
        <f>SUM(O100:O103)</f>
        <v>0</v>
      </c>
      <c r="P99" s="227"/>
      <c r="Q99" s="227">
        <f>SUM(Q100:Q103)</f>
        <v>0</v>
      </c>
      <c r="R99" s="228"/>
      <c r="S99" s="228"/>
      <c r="T99" s="229"/>
      <c r="U99" s="223"/>
      <c r="V99" s="223">
        <f>SUM(V100:V103)</f>
        <v>0</v>
      </c>
      <c r="W99" s="223"/>
      <c r="X99" s="223"/>
      <c r="Y99" s="223"/>
      <c r="AG99" t="s">
        <v>198</v>
      </c>
    </row>
    <row r="100" spans="1:60" outlineLevel="1" x14ac:dyDescent="0.25">
      <c r="A100" s="238">
        <v>87</v>
      </c>
      <c r="B100" s="239" t="s">
        <v>1227</v>
      </c>
      <c r="C100" s="246" t="s">
        <v>934</v>
      </c>
      <c r="D100" s="240" t="s">
        <v>201</v>
      </c>
      <c r="E100" s="241">
        <v>1</v>
      </c>
      <c r="F100" s="242"/>
      <c r="G100" s="243">
        <f>ROUND(E100*F100,2)</f>
        <v>0</v>
      </c>
      <c r="H100" s="242"/>
      <c r="I100" s="243">
        <f>ROUND(E100*H100,2)</f>
        <v>0</v>
      </c>
      <c r="J100" s="242"/>
      <c r="K100" s="243">
        <f>ROUND(E100*J100,2)</f>
        <v>0</v>
      </c>
      <c r="L100" s="243">
        <v>21</v>
      </c>
      <c r="M100" s="243">
        <f>G100*(1+L100/100)</f>
        <v>0</v>
      </c>
      <c r="N100" s="241">
        <v>0</v>
      </c>
      <c r="O100" s="241">
        <f>ROUND(E100*N100,2)</f>
        <v>0</v>
      </c>
      <c r="P100" s="241">
        <v>0</v>
      </c>
      <c r="Q100" s="241">
        <f>ROUND(E100*P100,2)</f>
        <v>0</v>
      </c>
      <c r="R100" s="243"/>
      <c r="S100" s="243" t="s">
        <v>542</v>
      </c>
      <c r="T100" s="244" t="s">
        <v>203</v>
      </c>
      <c r="U100" s="222">
        <v>0</v>
      </c>
      <c r="V100" s="222">
        <f>ROUND(E100*U100,2)</f>
        <v>0</v>
      </c>
      <c r="W100" s="222"/>
      <c r="X100" s="222" t="s">
        <v>226</v>
      </c>
      <c r="Y100" s="222" t="s">
        <v>204</v>
      </c>
      <c r="Z100" s="212"/>
      <c r="AA100" s="212"/>
      <c r="AB100" s="212"/>
      <c r="AC100" s="212"/>
      <c r="AD100" s="212"/>
      <c r="AE100" s="212"/>
      <c r="AF100" s="212"/>
      <c r="AG100" s="212" t="s">
        <v>1055</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5">
      <c r="A101" s="238">
        <v>88</v>
      </c>
      <c r="B101" s="239" t="s">
        <v>216</v>
      </c>
      <c r="C101" s="246" t="s">
        <v>217</v>
      </c>
      <c r="D101" s="240" t="s">
        <v>201</v>
      </c>
      <c r="E101" s="241">
        <v>1</v>
      </c>
      <c r="F101" s="242"/>
      <c r="G101" s="243">
        <f>ROUND(E101*F101,2)</f>
        <v>0</v>
      </c>
      <c r="H101" s="242"/>
      <c r="I101" s="243">
        <f>ROUND(E101*H101,2)</f>
        <v>0</v>
      </c>
      <c r="J101" s="242"/>
      <c r="K101" s="243">
        <f>ROUND(E101*J101,2)</f>
        <v>0</v>
      </c>
      <c r="L101" s="243">
        <v>21</v>
      </c>
      <c r="M101" s="243">
        <f>G101*(1+L101/100)</f>
        <v>0</v>
      </c>
      <c r="N101" s="241">
        <v>0</v>
      </c>
      <c r="O101" s="241">
        <f>ROUND(E101*N101,2)</f>
        <v>0</v>
      </c>
      <c r="P101" s="241">
        <v>0</v>
      </c>
      <c r="Q101" s="241">
        <f>ROUND(E101*P101,2)</f>
        <v>0</v>
      </c>
      <c r="R101" s="243"/>
      <c r="S101" s="243" t="s">
        <v>542</v>
      </c>
      <c r="T101" s="244" t="s">
        <v>203</v>
      </c>
      <c r="U101" s="222">
        <v>0</v>
      </c>
      <c r="V101" s="222">
        <f>ROUND(E101*U101,2)</f>
        <v>0</v>
      </c>
      <c r="W101" s="222"/>
      <c r="X101" s="222" t="s">
        <v>226</v>
      </c>
      <c r="Y101" s="222" t="s">
        <v>204</v>
      </c>
      <c r="Z101" s="212"/>
      <c r="AA101" s="212"/>
      <c r="AB101" s="212"/>
      <c r="AC101" s="212"/>
      <c r="AD101" s="212"/>
      <c r="AE101" s="212"/>
      <c r="AF101" s="212"/>
      <c r="AG101" s="212" t="s">
        <v>1055</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5">
      <c r="A102" s="238">
        <v>89</v>
      </c>
      <c r="B102" s="239" t="s">
        <v>1228</v>
      </c>
      <c r="C102" s="246" t="s">
        <v>1229</v>
      </c>
      <c r="D102" s="240" t="s">
        <v>201</v>
      </c>
      <c r="E102" s="241">
        <v>1</v>
      </c>
      <c r="F102" s="242"/>
      <c r="G102" s="243">
        <f>ROUND(E102*F102,2)</f>
        <v>0</v>
      </c>
      <c r="H102" s="242"/>
      <c r="I102" s="243">
        <f>ROUND(E102*H102,2)</f>
        <v>0</v>
      </c>
      <c r="J102" s="242"/>
      <c r="K102" s="243">
        <f>ROUND(E102*J102,2)</f>
        <v>0</v>
      </c>
      <c r="L102" s="243">
        <v>21</v>
      </c>
      <c r="M102" s="243">
        <f>G102*(1+L102/100)</f>
        <v>0</v>
      </c>
      <c r="N102" s="241">
        <v>0</v>
      </c>
      <c r="O102" s="241">
        <f>ROUND(E102*N102,2)</f>
        <v>0</v>
      </c>
      <c r="P102" s="241">
        <v>0</v>
      </c>
      <c r="Q102" s="241">
        <f>ROUND(E102*P102,2)</f>
        <v>0</v>
      </c>
      <c r="R102" s="243"/>
      <c r="S102" s="243" t="s">
        <v>542</v>
      </c>
      <c r="T102" s="244" t="s">
        <v>203</v>
      </c>
      <c r="U102" s="222">
        <v>0</v>
      </c>
      <c r="V102" s="222">
        <f>ROUND(E102*U102,2)</f>
        <v>0</v>
      </c>
      <c r="W102" s="222"/>
      <c r="X102" s="222" t="s">
        <v>226</v>
      </c>
      <c r="Y102" s="222" t="s">
        <v>204</v>
      </c>
      <c r="Z102" s="212"/>
      <c r="AA102" s="212"/>
      <c r="AB102" s="212"/>
      <c r="AC102" s="212"/>
      <c r="AD102" s="212"/>
      <c r="AE102" s="212"/>
      <c r="AF102" s="212"/>
      <c r="AG102" s="212" t="s">
        <v>1055</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31">
        <v>90</v>
      </c>
      <c r="B103" s="232" t="s">
        <v>1230</v>
      </c>
      <c r="C103" s="247" t="s">
        <v>1231</v>
      </c>
      <c r="D103" s="233" t="s">
        <v>201</v>
      </c>
      <c r="E103" s="234">
        <v>1</v>
      </c>
      <c r="F103" s="235"/>
      <c r="G103" s="236">
        <f>ROUND(E103*F103,2)</f>
        <v>0</v>
      </c>
      <c r="H103" s="235"/>
      <c r="I103" s="236">
        <f>ROUND(E103*H103,2)</f>
        <v>0</v>
      </c>
      <c r="J103" s="235"/>
      <c r="K103" s="236">
        <f>ROUND(E103*J103,2)</f>
        <v>0</v>
      </c>
      <c r="L103" s="236">
        <v>21</v>
      </c>
      <c r="M103" s="236">
        <f>G103*(1+L103/100)</f>
        <v>0</v>
      </c>
      <c r="N103" s="234">
        <v>0</v>
      </c>
      <c r="O103" s="234">
        <f>ROUND(E103*N103,2)</f>
        <v>0</v>
      </c>
      <c r="P103" s="234">
        <v>0</v>
      </c>
      <c r="Q103" s="234">
        <f>ROUND(E103*P103,2)</f>
        <v>0</v>
      </c>
      <c r="R103" s="236"/>
      <c r="S103" s="236" t="s">
        <v>542</v>
      </c>
      <c r="T103" s="237" t="s">
        <v>203</v>
      </c>
      <c r="U103" s="222">
        <v>0</v>
      </c>
      <c r="V103" s="222">
        <f>ROUND(E103*U103,2)</f>
        <v>0</v>
      </c>
      <c r="W103" s="222"/>
      <c r="X103" s="222" t="s">
        <v>226</v>
      </c>
      <c r="Y103" s="222" t="s">
        <v>204</v>
      </c>
      <c r="Z103" s="212"/>
      <c r="AA103" s="212"/>
      <c r="AB103" s="212"/>
      <c r="AC103" s="212"/>
      <c r="AD103" s="212"/>
      <c r="AE103" s="212"/>
      <c r="AF103" s="212"/>
      <c r="AG103" s="212" t="s">
        <v>1055</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x14ac:dyDescent="0.25">
      <c r="A104" s="3"/>
      <c r="B104" s="4"/>
      <c r="C104" s="248"/>
      <c r="D104" s="6"/>
      <c r="E104" s="3"/>
      <c r="F104" s="3"/>
      <c r="G104" s="3"/>
      <c r="H104" s="3"/>
      <c r="I104" s="3"/>
      <c r="J104" s="3"/>
      <c r="K104" s="3"/>
      <c r="L104" s="3"/>
      <c r="M104" s="3"/>
      <c r="N104" s="3"/>
      <c r="O104" s="3"/>
      <c r="P104" s="3"/>
      <c r="Q104" s="3"/>
      <c r="R104" s="3"/>
      <c r="S104" s="3"/>
      <c r="T104" s="3"/>
      <c r="U104" s="3"/>
      <c r="V104" s="3"/>
      <c r="W104" s="3"/>
      <c r="X104" s="3"/>
      <c r="Y104" s="3"/>
      <c r="AE104">
        <v>12</v>
      </c>
      <c r="AF104">
        <v>21</v>
      </c>
      <c r="AG104" t="s">
        <v>183</v>
      </c>
    </row>
    <row r="105" spans="1:60" x14ac:dyDescent="0.25">
      <c r="A105" s="215"/>
      <c r="B105" s="216" t="s">
        <v>29</v>
      </c>
      <c r="C105" s="249"/>
      <c r="D105" s="217"/>
      <c r="E105" s="218"/>
      <c r="F105" s="218"/>
      <c r="G105" s="230">
        <f>G8+G13+G73+G82+G85+G99</f>
        <v>0</v>
      </c>
      <c r="H105" s="3"/>
      <c r="I105" s="3"/>
      <c r="J105" s="3"/>
      <c r="K105" s="3"/>
      <c r="L105" s="3"/>
      <c r="M105" s="3"/>
      <c r="N105" s="3"/>
      <c r="O105" s="3"/>
      <c r="P105" s="3"/>
      <c r="Q105" s="3"/>
      <c r="R105" s="3"/>
      <c r="S105" s="3"/>
      <c r="T105" s="3"/>
      <c r="U105" s="3"/>
      <c r="V105" s="3"/>
      <c r="W105" s="3"/>
      <c r="X105" s="3"/>
      <c r="Y105" s="3"/>
      <c r="AE105">
        <f>SUMIF(L7:L103,AE104,G7:G103)</f>
        <v>0</v>
      </c>
      <c r="AF105">
        <f>SUMIF(L7:L103,AF104,G7:G103)</f>
        <v>0</v>
      </c>
      <c r="AG105" t="s">
        <v>218</v>
      </c>
    </row>
    <row r="106" spans="1:60" x14ac:dyDescent="0.25">
      <c r="C106" s="250"/>
      <c r="D106" s="10"/>
      <c r="AG106" t="s">
        <v>219</v>
      </c>
    </row>
    <row r="107" spans="1:60" x14ac:dyDescent="0.25">
      <c r="D107" s="10"/>
    </row>
    <row r="108" spans="1:60" x14ac:dyDescent="0.25">
      <c r="D108" s="10"/>
    </row>
    <row r="109" spans="1:60" x14ac:dyDescent="0.25">
      <c r="D109" s="10"/>
    </row>
    <row r="110" spans="1:60" x14ac:dyDescent="0.25">
      <c r="D110" s="10"/>
    </row>
    <row r="111" spans="1:60" x14ac:dyDescent="0.25">
      <c r="D111" s="10"/>
    </row>
    <row r="112" spans="1:60"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GJ2AfYPORsyCC9i56Amn2PW0NA1Dd29y7wCCT+bTCrJDDTagToyWS0dr/gYgwAebKjT4ipDSl/RGGQSWfgTxRw==" saltValue="yylrEICgdi9jPSqRYEjYbQ=="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76241-D323-4EEF-83B2-07FBDEACFA9E}">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220</v>
      </c>
      <c r="B1" s="197"/>
      <c r="C1" s="197"/>
      <c r="D1" s="197"/>
      <c r="E1" s="197"/>
      <c r="F1" s="197"/>
      <c r="G1" s="197"/>
      <c r="AG1" t="s">
        <v>169</v>
      </c>
    </row>
    <row r="2" spans="1:60" ht="25.05" customHeight="1" x14ac:dyDescent="0.25">
      <c r="A2" s="198" t="s">
        <v>7</v>
      </c>
      <c r="B2" s="49" t="s">
        <v>43</v>
      </c>
      <c r="C2" s="201" t="s">
        <v>44</v>
      </c>
      <c r="D2" s="199"/>
      <c r="E2" s="199"/>
      <c r="F2" s="199"/>
      <c r="G2" s="200"/>
      <c r="AG2" t="s">
        <v>170</v>
      </c>
    </row>
    <row r="3" spans="1:60" ht="25.05" customHeight="1" x14ac:dyDescent="0.25">
      <c r="A3" s="198" t="s">
        <v>8</v>
      </c>
      <c r="B3" s="49" t="s">
        <v>55</v>
      </c>
      <c r="C3" s="201" t="s">
        <v>56</v>
      </c>
      <c r="D3" s="199"/>
      <c r="E3" s="199"/>
      <c r="F3" s="199"/>
      <c r="G3" s="200"/>
      <c r="AC3" s="176" t="s">
        <v>170</v>
      </c>
      <c r="AG3" t="s">
        <v>173</v>
      </c>
    </row>
    <row r="4" spans="1:60" ht="25.05" customHeight="1" x14ac:dyDescent="0.25">
      <c r="A4" s="202" t="s">
        <v>9</v>
      </c>
      <c r="B4" s="203" t="s">
        <v>64</v>
      </c>
      <c r="C4" s="204" t="s">
        <v>65</v>
      </c>
      <c r="D4" s="205"/>
      <c r="E4" s="205"/>
      <c r="F4" s="205"/>
      <c r="G4" s="206"/>
      <c r="AG4" t="s">
        <v>174</v>
      </c>
    </row>
    <row r="5" spans="1:60" x14ac:dyDescent="0.25">
      <c r="D5" s="10"/>
    </row>
    <row r="6" spans="1:60" ht="39.6" x14ac:dyDescent="0.25">
      <c r="A6" s="208" t="s">
        <v>175</v>
      </c>
      <c r="B6" s="210" t="s">
        <v>176</v>
      </c>
      <c r="C6" s="210" t="s">
        <v>177</v>
      </c>
      <c r="D6" s="209" t="s">
        <v>178</v>
      </c>
      <c r="E6" s="208" t="s">
        <v>179</v>
      </c>
      <c r="F6" s="207" t="s">
        <v>180</v>
      </c>
      <c r="G6" s="208" t="s">
        <v>29</v>
      </c>
      <c r="H6" s="211" t="s">
        <v>30</v>
      </c>
      <c r="I6" s="211" t="s">
        <v>181</v>
      </c>
      <c r="J6" s="211" t="s">
        <v>31</v>
      </c>
      <c r="K6" s="211" t="s">
        <v>182</v>
      </c>
      <c r="L6" s="211" t="s">
        <v>183</v>
      </c>
      <c r="M6" s="211" t="s">
        <v>184</v>
      </c>
      <c r="N6" s="211" t="s">
        <v>185</v>
      </c>
      <c r="O6" s="211" t="s">
        <v>186</v>
      </c>
      <c r="P6" s="211" t="s">
        <v>187</v>
      </c>
      <c r="Q6" s="211" t="s">
        <v>188</v>
      </c>
      <c r="R6" s="211" t="s">
        <v>189</v>
      </c>
      <c r="S6" s="211" t="s">
        <v>190</v>
      </c>
      <c r="T6" s="211" t="s">
        <v>191</v>
      </c>
      <c r="U6" s="211" t="s">
        <v>192</v>
      </c>
      <c r="V6" s="211" t="s">
        <v>193</v>
      </c>
      <c r="W6" s="211" t="s">
        <v>194</v>
      </c>
      <c r="X6" s="211" t="s">
        <v>195</v>
      </c>
      <c r="Y6" s="211" t="s">
        <v>196</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197</v>
      </c>
      <c r="B8" s="225" t="s">
        <v>98</v>
      </c>
      <c r="C8" s="245" t="s">
        <v>99</v>
      </c>
      <c r="D8" s="226"/>
      <c r="E8" s="227"/>
      <c r="F8" s="228"/>
      <c r="G8" s="228">
        <f>SUMIF(AG9:AG9,"&lt;&gt;NOR",G9:G9)</f>
        <v>0</v>
      </c>
      <c r="H8" s="228"/>
      <c r="I8" s="228">
        <f>SUM(I9:I9)</f>
        <v>0</v>
      </c>
      <c r="J8" s="228"/>
      <c r="K8" s="228">
        <f>SUM(K9:K9)</f>
        <v>0</v>
      </c>
      <c r="L8" s="228"/>
      <c r="M8" s="228">
        <f>SUM(M9:M9)</f>
        <v>0</v>
      </c>
      <c r="N8" s="227"/>
      <c r="O8" s="227">
        <f>SUM(O9:O9)</f>
        <v>0</v>
      </c>
      <c r="P8" s="227"/>
      <c r="Q8" s="227">
        <f>SUM(Q9:Q9)</f>
        <v>0</v>
      </c>
      <c r="R8" s="228"/>
      <c r="S8" s="228"/>
      <c r="T8" s="229"/>
      <c r="U8" s="223"/>
      <c r="V8" s="223">
        <f>SUM(V9:V9)</f>
        <v>16</v>
      </c>
      <c r="W8" s="223"/>
      <c r="X8" s="223"/>
      <c r="Y8" s="223"/>
      <c r="AG8" t="s">
        <v>198</v>
      </c>
    </row>
    <row r="9" spans="1:60" outlineLevel="1" x14ac:dyDescent="0.25">
      <c r="A9" s="238">
        <v>1</v>
      </c>
      <c r="B9" s="239" t="s">
        <v>1232</v>
      </c>
      <c r="C9" s="246" t="s">
        <v>1233</v>
      </c>
      <c r="D9" s="240" t="s">
        <v>1234</v>
      </c>
      <c r="E9" s="241">
        <v>16</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542</v>
      </c>
      <c r="T9" s="244" t="s">
        <v>203</v>
      </c>
      <c r="U9" s="222">
        <v>1</v>
      </c>
      <c r="V9" s="222">
        <f>ROUND(E9*U9,2)</f>
        <v>16</v>
      </c>
      <c r="W9" s="222"/>
      <c r="X9" s="222" t="s">
        <v>226</v>
      </c>
      <c r="Y9" s="222" t="s">
        <v>204</v>
      </c>
      <c r="Z9" s="212"/>
      <c r="AA9" s="212"/>
      <c r="AB9" s="212"/>
      <c r="AC9" s="212"/>
      <c r="AD9" s="212"/>
      <c r="AE9" s="212"/>
      <c r="AF9" s="212"/>
      <c r="AG9" s="212" t="s">
        <v>1055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x14ac:dyDescent="0.25">
      <c r="A10" s="224" t="s">
        <v>197</v>
      </c>
      <c r="B10" s="225" t="s">
        <v>155</v>
      </c>
      <c r="C10" s="245" t="s">
        <v>156</v>
      </c>
      <c r="D10" s="226"/>
      <c r="E10" s="227"/>
      <c r="F10" s="228"/>
      <c r="G10" s="228">
        <f>SUMIF(AG11:AG20,"&lt;&gt;NOR",G11:G20)</f>
        <v>0</v>
      </c>
      <c r="H10" s="228"/>
      <c r="I10" s="228">
        <f>SUM(I11:I20)</f>
        <v>0</v>
      </c>
      <c r="J10" s="228"/>
      <c r="K10" s="228">
        <f>SUM(K11:K20)</f>
        <v>0</v>
      </c>
      <c r="L10" s="228"/>
      <c r="M10" s="228">
        <f>SUM(M11:M20)</f>
        <v>0</v>
      </c>
      <c r="N10" s="227"/>
      <c r="O10" s="227">
        <f>SUM(O11:O20)</f>
        <v>6.0000000000000005E-2</v>
      </c>
      <c r="P10" s="227"/>
      <c r="Q10" s="227">
        <f>SUM(Q11:Q20)</f>
        <v>0</v>
      </c>
      <c r="R10" s="228"/>
      <c r="S10" s="228"/>
      <c r="T10" s="229"/>
      <c r="U10" s="223"/>
      <c r="V10" s="223">
        <f>SUM(V11:V20)</f>
        <v>113.46000000000001</v>
      </c>
      <c r="W10" s="223"/>
      <c r="X10" s="223"/>
      <c r="Y10" s="223"/>
      <c r="AG10" t="s">
        <v>198</v>
      </c>
    </row>
    <row r="11" spans="1:60" outlineLevel="1" x14ac:dyDescent="0.25">
      <c r="A11" s="238">
        <v>2</v>
      </c>
      <c r="B11" s="239" t="s">
        <v>1062</v>
      </c>
      <c r="C11" s="246" t="s">
        <v>1063</v>
      </c>
      <c r="D11" s="240" t="s">
        <v>239</v>
      </c>
      <c r="E11" s="241">
        <v>100</v>
      </c>
      <c r="F11" s="242"/>
      <c r="G11" s="243">
        <f>ROUND(E11*F11,2)</f>
        <v>0</v>
      </c>
      <c r="H11" s="242"/>
      <c r="I11" s="243">
        <f>ROUND(E11*H11,2)</f>
        <v>0</v>
      </c>
      <c r="J11" s="242"/>
      <c r="K11" s="243">
        <f>ROUND(E11*J11,2)</f>
        <v>0</v>
      </c>
      <c r="L11" s="243">
        <v>21</v>
      </c>
      <c r="M11" s="243">
        <f>G11*(1+L11/100)</f>
        <v>0</v>
      </c>
      <c r="N11" s="241">
        <v>0</v>
      </c>
      <c r="O11" s="241">
        <f>ROUND(E11*N11,2)</f>
        <v>0</v>
      </c>
      <c r="P11" s="241">
        <v>0</v>
      </c>
      <c r="Q11" s="241">
        <f>ROUND(E11*P11,2)</f>
        <v>0</v>
      </c>
      <c r="R11" s="243"/>
      <c r="S11" s="243" t="s">
        <v>542</v>
      </c>
      <c r="T11" s="244" t="s">
        <v>203</v>
      </c>
      <c r="U11" s="222">
        <v>0.06</v>
      </c>
      <c r="V11" s="222">
        <f>ROUND(E11*U11,2)</f>
        <v>6</v>
      </c>
      <c r="W11" s="222"/>
      <c r="X11" s="222" t="s">
        <v>226</v>
      </c>
      <c r="Y11" s="222" t="s">
        <v>204</v>
      </c>
      <c r="Z11" s="212"/>
      <c r="AA11" s="212"/>
      <c r="AB11" s="212"/>
      <c r="AC11" s="212"/>
      <c r="AD11" s="212"/>
      <c r="AE11" s="212"/>
      <c r="AF11" s="212"/>
      <c r="AG11" s="212" t="s">
        <v>1055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3</v>
      </c>
      <c r="B12" s="239" t="s">
        <v>1064</v>
      </c>
      <c r="C12" s="246" t="s">
        <v>1065</v>
      </c>
      <c r="D12" s="240" t="s">
        <v>357</v>
      </c>
      <c r="E12" s="241">
        <v>450</v>
      </c>
      <c r="F12" s="242"/>
      <c r="G12" s="243">
        <f>ROUND(E12*F12,2)</f>
        <v>0</v>
      </c>
      <c r="H12" s="242"/>
      <c r="I12" s="243">
        <f>ROUND(E12*H12,2)</f>
        <v>0</v>
      </c>
      <c r="J12" s="242"/>
      <c r="K12" s="243">
        <f>ROUND(E12*J12,2)</f>
        <v>0</v>
      </c>
      <c r="L12" s="243">
        <v>21</v>
      </c>
      <c r="M12" s="243">
        <f>G12*(1+L12/100)</f>
        <v>0</v>
      </c>
      <c r="N12" s="241">
        <v>5.0000000000000002E-5</v>
      </c>
      <c r="O12" s="241">
        <f>ROUND(E12*N12,2)</f>
        <v>0.02</v>
      </c>
      <c r="P12" s="241">
        <v>0</v>
      </c>
      <c r="Q12" s="241">
        <f>ROUND(E12*P12,2)</f>
        <v>0</v>
      </c>
      <c r="R12" s="243"/>
      <c r="S12" s="243" t="s">
        <v>542</v>
      </c>
      <c r="T12" s="244" t="s">
        <v>203</v>
      </c>
      <c r="U12" s="222">
        <v>7.8E-2</v>
      </c>
      <c r="V12" s="222">
        <f>ROUND(E12*U12,2)</f>
        <v>35.1</v>
      </c>
      <c r="W12" s="222"/>
      <c r="X12" s="222" t="s">
        <v>226</v>
      </c>
      <c r="Y12" s="222" t="s">
        <v>204</v>
      </c>
      <c r="Z12" s="212"/>
      <c r="AA12" s="212"/>
      <c r="AB12" s="212"/>
      <c r="AC12" s="212"/>
      <c r="AD12" s="212"/>
      <c r="AE12" s="212"/>
      <c r="AF12" s="212"/>
      <c r="AG12" s="212" t="s">
        <v>1055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8">
        <v>4</v>
      </c>
      <c r="B13" s="239" t="s">
        <v>1235</v>
      </c>
      <c r="C13" s="246" t="s">
        <v>1236</v>
      </c>
      <c r="D13" s="240" t="s">
        <v>357</v>
      </c>
      <c r="E13" s="241">
        <v>90</v>
      </c>
      <c r="F13" s="242"/>
      <c r="G13" s="243">
        <f>ROUND(E13*F13,2)</f>
        <v>0</v>
      </c>
      <c r="H13" s="242"/>
      <c r="I13" s="243">
        <f>ROUND(E13*H13,2)</f>
        <v>0</v>
      </c>
      <c r="J13" s="242"/>
      <c r="K13" s="243">
        <f>ROUND(E13*J13,2)</f>
        <v>0</v>
      </c>
      <c r="L13" s="243">
        <v>21</v>
      </c>
      <c r="M13" s="243">
        <f>G13*(1+L13/100)</f>
        <v>0</v>
      </c>
      <c r="N13" s="241">
        <v>1.4999999999999999E-4</v>
      </c>
      <c r="O13" s="241">
        <f>ROUND(E13*N13,2)</f>
        <v>0.01</v>
      </c>
      <c r="P13" s="241">
        <v>0</v>
      </c>
      <c r="Q13" s="241">
        <f>ROUND(E13*P13,2)</f>
        <v>0</v>
      </c>
      <c r="R13" s="243"/>
      <c r="S13" s="243" t="s">
        <v>542</v>
      </c>
      <c r="T13" s="244" t="s">
        <v>203</v>
      </c>
      <c r="U13" s="222">
        <v>8.0170000000000005E-2</v>
      </c>
      <c r="V13" s="222">
        <f>ROUND(E13*U13,2)</f>
        <v>7.22</v>
      </c>
      <c r="W13" s="222"/>
      <c r="X13" s="222" t="s">
        <v>226</v>
      </c>
      <c r="Y13" s="222" t="s">
        <v>204</v>
      </c>
      <c r="Z13" s="212"/>
      <c r="AA13" s="212"/>
      <c r="AB13" s="212"/>
      <c r="AC13" s="212"/>
      <c r="AD13" s="212"/>
      <c r="AE13" s="212"/>
      <c r="AF13" s="212"/>
      <c r="AG13" s="212" t="s">
        <v>1055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8">
        <v>5</v>
      </c>
      <c r="B14" s="239" t="s">
        <v>1066</v>
      </c>
      <c r="C14" s="246" t="s">
        <v>1067</v>
      </c>
      <c r="D14" s="240" t="s">
        <v>357</v>
      </c>
      <c r="E14" s="241">
        <v>80</v>
      </c>
      <c r="F14" s="242"/>
      <c r="G14" s="243">
        <f>ROUND(E14*F14,2)</f>
        <v>0</v>
      </c>
      <c r="H14" s="242"/>
      <c r="I14" s="243">
        <f>ROUND(E14*H14,2)</f>
        <v>0</v>
      </c>
      <c r="J14" s="242"/>
      <c r="K14" s="243">
        <f>ROUND(E14*J14,2)</f>
        <v>0</v>
      </c>
      <c r="L14" s="243">
        <v>21</v>
      </c>
      <c r="M14" s="243">
        <f>G14*(1+L14/100)</f>
        <v>0</v>
      </c>
      <c r="N14" s="241">
        <v>2.1000000000000001E-4</v>
      </c>
      <c r="O14" s="241">
        <f>ROUND(E14*N14,2)</f>
        <v>0.02</v>
      </c>
      <c r="P14" s="241">
        <v>0</v>
      </c>
      <c r="Q14" s="241">
        <f>ROUND(E14*P14,2)</f>
        <v>0</v>
      </c>
      <c r="R14" s="243"/>
      <c r="S14" s="243" t="s">
        <v>542</v>
      </c>
      <c r="T14" s="244" t="s">
        <v>203</v>
      </c>
      <c r="U14" s="222">
        <v>9.0670000000000001E-2</v>
      </c>
      <c r="V14" s="222">
        <f>ROUND(E14*U14,2)</f>
        <v>7.25</v>
      </c>
      <c r="W14" s="222"/>
      <c r="X14" s="222" t="s">
        <v>226</v>
      </c>
      <c r="Y14" s="222" t="s">
        <v>204</v>
      </c>
      <c r="Z14" s="212"/>
      <c r="AA14" s="212"/>
      <c r="AB14" s="212"/>
      <c r="AC14" s="212"/>
      <c r="AD14" s="212"/>
      <c r="AE14" s="212"/>
      <c r="AF14" s="212"/>
      <c r="AG14" s="212" t="s">
        <v>1055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6</v>
      </c>
      <c r="B15" s="239" t="s">
        <v>1068</v>
      </c>
      <c r="C15" s="246" t="s">
        <v>1069</v>
      </c>
      <c r="D15" s="240" t="s">
        <v>239</v>
      </c>
      <c r="E15" s="241">
        <v>2</v>
      </c>
      <c r="F15" s="242"/>
      <c r="G15" s="243">
        <f>ROUND(E15*F15,2)</f>
        <v>0</v>
      </c>
      <c r="H15" s="242"/>
      <c r="I15" s="243">
        <f>ROUND(E15*H15,2)</f>
        <v>0</v>
      </c>
      <c r="J15" s="242"/>
      <c r="K15" s="243">
        <f>ROUND(E15*J15,2)</f>
        <v>0</v>
      </c>
      <c r="L15" s="243">
        <v>21</v>
      </c>
      <c r="M15" s="243">
        <f>G15*(1+L15/100)</f>
        <v>0</v>
      </c>
      <c r="N15" s="241">
        <v>6.3000000000000003E-4</v>
      </c>
      <c r="O15" s="241">
        <f>ROUND(E15*N15,2)</f>
        <v>0</v>
      </c>
      <c r="P15" s="241">
        <v>0</v>
      </c>
      <c r="Q15" s="241">
        <f>ROUND(E15*P15,2)</f>
        <v>0</v>
      </c>
      <c r="R15" s="243"/>
      <c r="S15" s="243" t="s">
        <v>542</v>
      </c>
      <c r="T15" s="244" t="s">
        <v>203</v>
      </c>
      <c r="U15" s="222">
        <v>0.86</v>
      </c>
      <c r="V15" s="222">
        <f>ROUND(E15*U15,2)</f>
        <v>1.72</v>
      </c>
      <c r="W15" s="222"/>
      <c r="X15" s="222" t="s">
        <v>226</v>
      </c>
      <c r="Y15" s="222" t="s">
        <v>204</v>
      </c>
      <c r="Z15" s="212"/>
      <c r="AA15" s="212"/>
      <c r="AB15" s="212"/>
      <c r="AC15" s="212"/>
      <c r="AD15" s="212"/>
      <c r="AE15" s="212"/>
      <c r="AF15" s="212"/>
      <c r="AG15" s="212" t="s">
        <v>1055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8">
        <v>7</v>
      </c>
      <c r="B16" s="239" t="s">
        <v>1072</v>
      </c>
      <c r="C16" s="246" t="s">
        <v>1073</v>
      </c>
      <c r="D16" s="240" t="s">
        <v>239</v>
      </c>
      <c r="E16" s="241">
        <v>55</v>
      </c>
      <c r="F16" s="242"/>
      <c r="G16" s="243">
        <f>ROUND(E16*F16,2)</f>
        <v>0</v>
      </c>
      <c r="H16" s="242"/>
      <c r="I16" s="243">
        <f>ROUND(E16*H16,2)</f>
        <v>0</v>
      </c>
      <c r="J16" s="242"/>
      <c r="K16" s="243">
        <f>ROUND(E16*J16,2)</f>
        <v>0</v>
      </c>
      <c r="L16" s="243">
        <v>21</v>
      </c>
      <c r="M16" s="243">
        <f>G16*(1+L16/100)</f>
        <v>0</v>
      </c>
      <c r="N16" s="241">
        <v>2.0000000000000002E-5</v>
      </c>
      <c r="O16" s="241">
        <f>ROUND(E16*N16,2)</f>
        <v>0</v>
      </c>
      <c r="P16" s="241">
        <v>0</v>
      </c>
      <c r="Q16" s="241">
        <f>ROUND(E16*P16,2)</f>
        <v>0</v>
      </c>
      <c r="R16" s="243"/>
      <c r="S16" s="243" t="s">
        <v>542</v>
      </c>
      <c r="T16" s="244" t="s">
        <v>203</v>
      </c>
      <c r="U16" s="222">
        <v>0.14130000000000001</v>
      </c>
      <c r="V16" s="222">
        <f>ROUND(E16*U16,2)</f>
        <v>7.77</v>
      </c>
      <c r="W16" s="222"/>
      <c r="X16" s="222" t="s">
        <v>226</v>
      </c>
      <c r="Y16" s="222" t="s">
        <v>204</v>
      </c>
      <c r="Z16" s="212"/>
      <c r="AA16" s="212"/>
      <c r="AB16" s="212"/>
      <c r="AC16" s="212"/>
      <c r="AD16" s="212"/>
      <c r="AE16" s="212"/>
      <c r="AF16" s="212"/>
      <c r="AG16" s="212" t="s">
        <v>1055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8">
        <v>8</v>
      </c>
      <c r="B17" s="239" t="s">
        <v>1070</v>
      </c>
      <c r="C17" s="246" t="s">
        <v>1071</v>
      </c>
      <c r="D17" s="240" t="s">
        <v>239</v>
      </c>
      <c r="E17" s="241">
        <v>60</v>
      </c>
      <c r="F17" s="242"/>
      <c r="G17" s="243">
        <f>ROUND(E17*F17,2)</f>
        <v>0</v>
      </c>
      <c r="H17" s="242"/>
      <c r="I17" s="243">
        <f>ROUND(E17*H17,2)</f>
        <v>0</v>
      </c>
      <c r="J17" s="242"/>
      <c r="K17" s="243">
        <f>ROUND(E17*J17,2)</f>
        <v>0</v>
      </c>
      <c r="L17" s="243">
        <v>21</v>
      </c>
      <c r="M17" s="243">
        <f>G17*(1+L17/100)</f>
        <v>0</v>
      </c>
      <c r="N17" s="241">
        <v>3.0000000000000001E-5</v>
      </c>
      <c r="O17" s="241">
        <f>ROUND(E17*N17,2)</f>
        <v>0</v>
      </c>
      <c r="P17" s="241">
        <v>0</v>
      </c>
      <c r="Q17" s="241">
        <f>ROUND(E17*P17,2)</f>
        <v>0</v>
      </c>
      <c r="R17" s="243"/>
      <c r="S17" s="243" t="s">
        <v>542</v>
      </c>
      <c r="T17" s="244" t="s">
        <v>203</v>
      </c>
      <c r="U17" s="222">
        <v>0.14130000000000001</v>
      </c>
      <c r="V17" s="222">
        <f>ROUND(E17*U17,2)</f>
        <v>8.48</v>
      </c>
      <c r="W17" s="222"/>
      <c r="X17" s="222" t="s">
        <v>226</v>
      </c>
      <c r="Y17" s="222" t="s">
        <v>204</v>
      </c>
      <c r="Z17" s="212"/>
      <c r="AA17" s="212"/>
      <c r="AB17" s="212"/>
      <c r="AC17" s="212"/>
      <c r="AD17" s="212"/>
      <c r="AE17" s="212"/>
      <c r="AF17" s="212"/>
      <c r="AG17" s="212" t="s">
        <v>1055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8">
        <v>9</v>
      </c>
      <c r="B18" s="239" t="s">
        <v>1074</v>
      </c>
      <c r="C18" s="246" t="s">
        <v>1075</v>
      </c>
      <c r="D18" s="240" t="s">
        <v>239</v>
      </c>
      <c r="E18" s="241">
        <v>35</v>
      </c>
      <c r="F18" s="242"/>
      <c r="G18" s="243">
        <f>ROUND(E18*F18,2)</f>
        <v>0</v>
      </c>
      <c r="H18" s="242"/>
      <c r="I18" s="243">
        <f>ROUND(E18*H18,2)</f>
        <v>0</v>
      </c>
      <c r="J18" s="242"/>
      <c r="K18" s="243">
        <f>ROUND(E18*J18,2)</f>
        <v>0</v>
      </c>
      <c r="L18" s="243">
        <v>21</v>
      </c>
      <c r="M18" s="243">
        <f>G18*(1+L18/100)</f>
        <v>0</v>
      </c>
      <c r="N18" s="241">
        <v>9.0000000000000006E-5</v>
      </c>
      <c r="O18" s="241">
        <f>ROUND(E18*N18,2)</f>
        <v>0</v>
      </c>
      <c r="P18" s="241">
        <v>0</v>
      </c>
      <c r="Q18" s="241">
        <f>ROUND(E18*P18,2)</f>
        <v>0</v>
      </c>
      <c r="R18" s="243"/>
      <c r="S18" s="243" t="s">
        <v>542</v>
      </c>
      <c r="T18" s="244" t="s">
        <v>203</v>
      </c>
      <c r="U18" s="222">
        <v>0.39017000000000002</v>
      </c>
      <c r="V18" s="222">
        <f>ROUND(E18*U18,2)</f>
        <v>13.66</v>
      </c>
      <c r="W18" s="222"/>
      <c r="X18" s="222" t="s">
        <v>226</v>
      </c>
      <c r="Y18" s="222" t="s">
        <v>204</v>
      </c>
      <c r="Z18" s="212"/>
      <c r="AA18" s="212"/>
      <c r="AB18" s="212"/>
      <c r="AC18" s="212"/>
      <c r="AD18" s="212"/>
      <c r="AE18" s="212"/>
      <c r="AF18" s="212"/>
      <c r="AG18" s="212" t="s">
        <v>1055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8">
        <v>10</v>
      </c>
      <c r="B19" s="239" t="s">
        <v>1076</v>
      </c>
      <c r="C19" s="246" t="s">
        <v>1077</v>
      </c>
      <c r="D19" s="240" t="s">
        <v>239</v>
      </c>
      <c r="E19" s="241">
        <v>15</v>
      </c>
      <c r="F19" s="242"/>
      <c r="G19" s="243">
        <f>ROUND(E19*F19,2)</f>
        <v>0</v>
      </c>
      <c r="H19" s="242"/>
      <c r="I19" s="243">
        <f>ROUND(E19*H19,2)</f>
        <v>0</v>
      </c>
      <c r="J19" s="242"/>
      <c r="K19" s="243">
        <f>ROUND(E19*J19,2)</f>
        <v>0</v>
      </c>
      <c r="L19" s="243">
        <v>21</v>
      </c>
      <c r="M19" s="243">
        <f>G19*(1+L19/100)</f>
        <v>0</v>
      </c>
      <c r="N19" s="241">
        <v>0</v>
      </c>
      <c r="O19" s="241">
        <f>ROUND(E19*N19,2)</f>
        <v>0</v>
      </c>
      <c r="P19" s="241">
        <v>0</v>
      </c>
      <c r="Q19" s="241">
        <f>ROUND(E19*P19,2)</f>
        <v>0</v>
      </c>
      <c r="R19" s="243"/>
      <c r="S19" s="243" t="s">
        <v>542</v>
      </c>
      <c r="T19" s="244" t="s">
        <v>203</v>
      </c>
      <c r="U19" s="222">
        <v>0.40083000000000002</v>
      </c>
      <c r="V19" s="222">
        <f>ROUND(E19*U19,2)</f>
        <v>6.01</v>
      </c>
      <c r="W19" s="222"/>
      <c r="X19" s="222" t="s">
        <v>226</v>
      </c>
      <c r="Y19" s="222" t="s">
        <v>204</v>
      </c>
      <c r="Z19" s="212"/>
      <c r="AA19" s="212"/>
      <c r="AB19" s="212"/>
      <c r="AC19" s="212"/>
      <c r="AD19" s="212"/>
      <c r="AE19" s="212"/>
      <c r="AF19" s="212"/>
      <c r="AG19" s="212" t="s">
        <v>1055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8">
        <v>11</v>
      </c>
      <c r="B20" s="239" t="s">
        <v>1078</v>
      </c>
      <c r="C20" s="246" t="s">
        <v>1079</v>
      </c>
      <c r="D20" s="240" t="s">
        <v>239</v>
      </c>
      <c r="E20" s="241">
        <v>30</v>
      </c>
      <c r="F20" s="242"/>
      <c r="G20" s="243">
        <f>ROUND(E20*F20,2)</f>
        <v>0</v>
      </c>
      <c r="H20" s="242"/>
      <c r="I20" s="243">
        <f>ROUND(E20*H20,2)</f>
        <v>0</v>
      </c>
      <c r="J20" s="242"/>
      <c r="K20" s="243">
        <f>ROUND(E20*J20,2)</f>
        <v>0</v>
      </c>
      <c r="L20" s="243">
        <v>21</v>
      </c>
      <c r="M20" s="243">
        <f>G20*(1+L20/100)</f>
        <v>0</v>
      </c>
      <c r="N20" s="241">
        <v>3.2000000000000003E-4</v>
      </c>
      <c r="O20" s="241">
        <f>ROUND(E20*N20,2)</f>
        <v>0.01</v>
      </c>
      <c r="P20" s="241">
        <v>0</v>
      </c>
      <c r="Q20" s="241">
        <f>ROUND(E20*P20,2)</f>
        <v>0</v>
      </c>
      <c r="R20" s="243"/>
      <c r="S20" s="243" t="s">
        <v>542</v>
      </c>
      <c r="T20" s="244" t="s">
        <v>203</v>
      </c>
      <c r="U20" s="222">
        <v>0.67500000000000004</v>
      </c>
      <c r="V20" s="222">
        <f>ROUND(E20*U20,2)</f>
        <v>20.25</v>
      </c>
      <c r="W20" s="222"/>
      <c r="X20" s="222" t="s">
        <v>226</v>
      </c>
      <c r="Y20" s="222" t="s">
        <v>204</v>
      </c>
      <c r="Z20" s="212"/>
      <c r="AA20" s="212"/>
      <c r="AB20" s="212"/>
      <c r="AC20" s="212"/>
      <c r="AD20" s="212"/>
      <c r="AE20" s="212"/>
      <c r="AF20" s="212"/>
      <c r="AG20" s="212" t="s">
        <v>1055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x14ac:dyDescent="0.25">
      <c r="A21" s="224" t="s">
        <v>197</v>
      </c>
      <c r="B21" s="225" t="s">
        <v>157</v>
      </c>
      <c r="C21" s="245" t="s">
        <v>158</v>
      </c>
      <c r="D21" s="226"/>
      <c r="E21" s="227"/>
      <c r="F21" s="228"/>
      <c r="G21" s="228">
        <f>SUMIF(AG22:AG75,"&lt;&gt;NOR",G22:G75)</f>
        <v>0</v>
      </c>
      <c r="H21" s="228"/>
      <c r="I21" s="228">
        <f>SUM(I22:I75)</f>
        <v>0</v>
      </c>
      <c r="J21" s="228"/>
      <c r="K21" s="228">
        <f>SUM(K22:K75)</f>
        <v>0</v>
      </c>
      <c r="L21" s="228"/>
      <c r="M21" s="228">
        <f>SUM(M22:M75)</f>
        <v>0</v>
      </c>
      <c r="N21" s="227"/>
      <c r="O21" s="227">
        <f>SUM(O22:O75)</f>
        <v>0.9</v>
      </c>
      <c r="P21" s="227"/>
      <c r="Q21" s="227">
        <f>SUM(Q22:Q75)</f>
        <v>0</v>
      </c>
      <c r="R21" s="228"/>
      <c r="S21" s="228"/>
      <c r="T21" s="229"/>
      <c r="U21" s="223"/>
      <c r="V21" s="223">
        <f>SUM(V22:V75)</f>
        <v>458.28</v>
      </c>
      <c r="W21" s="223"/>
      <c r="X21" s="223"/>
      <c r="Y21" s="223"/>
      <c r="AG21" t="s">
        <v>198</v>
      </c>
    </row>
    <row r="22" spans="1:60" outlineLevel="1" x14ac:dyDescent="0.25">
      <c r="A22" s="238">
        <v>12</v>
      </c>
      <c r="B22" s="239" t="s">
        <v>1181</v>
      </c>
      <c r="C22" s="246" t="s">
        <v>1182</v>
      </c>
      <c r="D22" s="240" t="s">
        <v>357</v>
      </c>
      <c r="E22" s="241">
        <v>20</v>
      </c>
      <c r="F22" s="242"/>
      <c r="G22" s="243">
        <f>ROUND(E22*F22,2)</f>
        <v>0</v>
      </c>
      <c r="H22" s="242"/>
      <c r="I22" s="243">
        <f>ROUND(E22*H22,2)</f>
        <v>0</v>
      </c>
      <c r="J22" s="242"/>
      <c r="K22" s="243">
        <f>ROUND(E22*J22,2)</f>
        <v>0</v>
      </c>
      <c r="L22" s="243">
        <v>21</v>
      </c>
      <c r="M22" s="243">
        <f>G22*(1+L22/100)</f>
        <v>0</v>
      </c>
      <c r="N22" s="241">
        <v>1E-3</v>
      </c>
      <c r="O22" s="241">
        <f>ROUND(E22*N22,2)</f>
        <v>0.02</v>
      </c>
      <c r="P22" s="241">
        <v>0</v>
      </c>
      <c r="Q22" s="241">
        <f>ROUND(E22*P22,2)</f>
        <v>0</v>
      </c>
      <c r="R22" s="243"/>
      <c r="S22" s="243" t="s">
        <v>542</v>
      </c>
      <c r="T22" s="244" t="s">
        <v>203</v>
      </c>
      <c r="U22" s="222">
        <v>0.42</v>
      </c>
      <c r="V22" s="222">
        <f>ROUND(E22*U22,2)</f>
        <v>8.4</v>
      </c>
      <c r="W22" s="222"/>
      <c r="X22" s="222" t="s">
        <v>226</v>
      </c>
      <c r="Y22" s="222" t="s">
        <v>204</v>
      </c>
      <c r="Z22" s="212"/>
      <c r="AA22" s="212"/>
      <c r="AB22" s="212"/>
      <c r="AC22" s="212"/>
      <c r="AD22" s="212"/>
      <c r="AE22" s="212"/>
      <c r="AF22" s="212"/>
      <c r="AG22" s="212" t="s">
        <v>1055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8">
        <v>13</v>
      </c>
      <c r="B23" s="239" t="s">
        <v>1183</v>
      </c>
      <c r="C23" s="246" t="s">
        <v>1184</v>
      </c>
      <c r="D23" s="240" t="s">
        <v>357</v>
      </c>
      <c r="E23" s="241">
        <v>20</v>
      </c>
      <c r="F23" s="242"/>
      <c r="G23" s="243">
        <f>ROUND(E23*F23,2)</f>
        <v>0</v>
      </c>
      <c r="H23" s="242"/>
      <c r="I23" s="243">
        <f>ROUND(E23*H23,2)</f>
        <v>0</v>
      </c>
      <c r="J23" s="242"/>
      <c r="K23" s="243">
        <f>ROUND(E23*J23,2)</f>
        <v>0</v>
      </c>
      <c r="L23" s="243">
        <v>21</v>
      </c>
      <c r="M23" s="243">
        <f>G23*(1+L23/100)</f>
        <v>0</v>
      </c>
      <c r="N23" s="241">
        <v>8.8999999999999995E-4</v>
      </c>
      <c r="O23" s="241">
        <f>ROUND(E23*N23,2)</f>
        <v>0.02</v>
      </c>
      <c r="P23" s="241">
        <v>0</v>
      </c>
      <c r="Q23" s="241">
        <f>ROUND(E23*P23,2)</f>
        <v>0</v>
      </c>
      <c r="R23" s="243"/>
      <c r="S23" s="243" t="s">
        <v>542</v>
      </c>
      <c r="T23" s="244" t="s">
        <v>203</v>
      </c>
      <c r="U23" s="222">
        <v>0</v>
      </c>
      <c r="V23" s="222">
        <f>ROUND(E23*U23,2)</f>
        <v>0</v>
      </c>
      <c r="W23" s="222"/>
      <c r="X23" s="222" t="s">
        <v>331</v>
      </c>
      <c r="Y23" s="222" t="s">
        <v>204</v>
      </c>
      <c r="Z23" s="212"/>
      <c r="AA23" s="212"/>
      <c r="AB23" s="212"/>
      <c r="AC23" s="212"/>
      <c r="AD23" s="212"/>
      <c r="AE23" s="212"/>
      <c r="AF23" s="212"/>
      <c r="AG23" s="212" t="s">
        <v>894</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8">
        <v>14</v>
      </c>
      <c r="B24" s="239" t="s">
        <v>1185</v>
      </c>
      <c r="C24" s="246" t="s">
        <v>1186</v>
      </c>
      <c r="D24" s="240" t="s">
        <v>357</v>
      </c>
      <c r="E24" s="241">
        <v>45</v>
      </c>
      <c r="F24" s="242"/>
      <c r="G24" s="243">
        <f>ROUND(E24*F24,2)</f>
        <v>0</v>
      </c>
      <c r="H24" s="242"/>
      <c r="I24" s="243">
        <f>ROUND(E24*H24,2)</f>
        <v>0</v>
      </c>
      <c r="J24" s="242"/>
      <c r="K24" s="243">
        <f>ROUND(E24*J24,2)</f>
        <v>0</v>
      </c>
      <c r="L24" s="243">
        <v>21</v>
      </c>
      <c r="M24" s="243">
        <f>G24*(1+L24/100)</f>
        <v>0</v>
      </c>
      <c r="N24" s="241">
        <v>1.5499999999999999E-3</v>
      </c>
      <c r="O24" s="241">
        <f>ROUND(E24*N24,2)</f>
        <v>7.0000000000000007E-2</v>
      </c>
      <c r="P24" s="241">
        <v>0</v>
      </c>
      <c r="Q24" s="241">
        <f>ROUND(E24*P24,2)</f>
        <v>0</v>
      </c>
      <c r="R24" s="243"/>
      <c r="S24" s="243" t="s">
        <v>542</v>
      </c>
      <c r="T24" s="244" t="s">
        <v>203</v>
      </c>
      <c r="U24" s="222">
        <v>0.53</v>
      </c>
      <c r="V24" s="222">
        <f>ROUND(E24*U24,2)</f>
        <v>23.85</v>
      </c>
      <c r="W24" s="222"/>
      <c r="X24" s="222" t="s">
        <v>226</v>
      </c>
      <c r="Y24" s="222" t="s">
        <v>204</v>
      </c>
      <c r="Z24" s="212"/>
      <c r="AA24" s="212"/>
      <c r="AB24" s="212"/>
      <c r="AC24" s="212"/>
      <c r="AD24" s="212"/>
      <c r="AE24" s="212"/>
      <c r="AF24" s="212"/>
      <c r="AG24" s="212" t="s">
        <v>1055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8">
        <v>15</v>
      </c>
      <c r="B25" s="239" t="s">
        <v>1187</v>
      </c>
      <c r="C25" s="246" t="s">
        <v>1188</v>
      </c>
      <c r="D25" s="240" t="s">
        <v>357</v>
      </c>
      <c r="E25" s="241">
        <v>45</v>
      </c>
      <c r="F25" s="242"/>
      <c r="G25" s="243">
        <f>ROUND(E25*F25,2)</f>
        <v>0</v>
      </c>
      <c r="H25" s="242"/>
      <c r="I25" s="243">
        <f>ROUND(E25*H25,2)</f>
        <v>0</v>
      </c>
      <c r="J25" s="242"/>
      <c r="K25" s="243">
        <f>ROUND(E25*J25,2)</f>
        <v>0</v>
      </c>
      <c r="L25" s="243">
        <v>21</v>
      </c>
      <c r="M25" s="243">
        <f>G25*(1+L25/100)</f>
        <v>0</v>
      </c>
      <c r="N25" s="241">
        <v>1.2999999999999999E-3</v>
      </c>
      <c r="O25" s="241">
        <f>ROUND(E25*N25,2)</f>
        <v>0.06</v>
      </c>
      <c r="P25" s="241">
        <v>0</v>
      </c>
      <c r="Q25" s="241">
        <f>ROUND(E25*P25,2)</f>
        <v>0</v>
      </c>
      <c r="R25" s="243"/>
      <c r="S25" s="243" t="s">
        <v>542</v>
      </c>
      <c r="T25" s="244" t="s">
        <v>203</v>
      </c>
      <c r="U25" s="222">
        <v>0</v>
      </c>
      <c r="V25" s="222">
        <f>ROUND(E25*U25,2)</f>
        <v>0</v>
      </c>
      <c r="W25" s="222"/>
      <c r="X25" s="222" t="s">
        <v>331</v>
      </c>
      <c r="Y25" s="222" t="s">
        <v>204</v>
      </c>
      <c r="Z25" s="212"/>
      <c r="AA25" s="212"/>
      <c r="AB25" s="212"/>
      <c r="AC25" s="212"/>
      <c r="AD25" s="212"/>
      <c r="AE25" s="212"/>
      <c r="AF25" s="212"/>
      <c r="AG25" s="212" t="s">
        <v>894</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38">
        <v>16</v>
      </c>
      <c r="B26" s="239" t="s">
        <v>1189</v>
      </c>
      <c r="C26" s="246" t="s">
        <v>1190</v>
      </c>
      <c r="D26" s="240" t="s">
        <v>357</v>
      </c>
      <c r="E26" s="241">
        <v>180</v>
      </c>
      <c r="F26" s="242"/>
      <c r="G26" s="243">
        <f>ROUND(E26*F26,2)</f>
        <v>0</v>
      </c>
      <c r="H26" s="242"/>
      <c r="I26" s="243">
        <f>ROUND(E26*H26,2)</f>
        <v>0</v>
      </c>
      <c r="J26" s="242"/>
      <c r="K26" s="243">
        <f>ROUND(E26*J26,2)</f>
        <v>0</v>
      </c>
      <c r="L26" s="243">
        <v>21</v>
      </c>
      <c r="M26" s="243">
        <f>G26*(1+L26/100)</f>
        <v>0</v>
      </c>
      <c r="N26" s="241">
        <v>0</v>
      </c>
      <c r="O26" s="241">
        <f>ROUND(E26*N26,2)</f>
        <v>0</v>
      </c>
      <c r="P26" s="241">
        <v>0</v>
      </c>
      <c r="Q26" s="241">
        <f>ROUND(E26*P26,2)</f>
        <v>0</v>
      </c>
      <c r="R26" s="243"/>
      <c r="S26" s="243" t="s">
        <v>542</v>
      </c>
      <c r="T26" s="244" t="s">
        <v>203</v>
      </c>
      <c r="U26" s="222">
        <v>0.3</v>
      </c>
      <c r="V26" s="222">
        <f>ROUND(E26*U26,2)</f>
        <v>54</v>
      </c>
      <c r="W26" s="222"/>
      <c r="X26" s="222" t="s">
        <v>226</v>
      </c>
      <c r="Y26" s="222" t="s">
        <v>204</v>
      </c>
      <c r="Z26" s="212"/>
      <c r="AA26" s="212"/>
      <c r="AB26" s="212"/>
      <c r="AC26" s="212"/>
      <c r="AD26" s="212"/>
      <c r="AE26" s="212"/>
      <c r="AF26" s="212"/>
      <c r="AG26" s="212" t="s">
        <v>1055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8">
        <v>17</v>
      </c>
      <c r="B27" s="239" t="s">
        <v>1191</v>
      </c>
      <c r="C27" s="246" t="s">
        <v>1192</v>
      </c>
      <c r="D27" s="240" t="s">
        <v>357</v>
      </c>
      <c r="E27" s="241">
        <v>180</v>
      </c>
      <c r="F27" s="242"/>
      <c r="G27" s="243">
        <f>ROUND(E27*F27,2)</f>
        <v>0</v>
      </c>
      <c r="H27" s="242"/>
      <c r="I27" s="243">
        <f>ROUND(E27*H27,2)</f>
        <v>0</v>
      </c>
      <c r="J27" s="242"/>
      <c r="K27" s="243">
        <f>ROUND(E27*J27,2)</f>
        <v>0</v>
      </c>
      <c r="L27" s="243">
        <v>21</v>
      </c>
      <c r="M27" s="243">
        <f>G27*(1+L27/100)</f>
        <v>0</v>
      </c>
      <c r="N27" s="241">
        <v>2.6700000000000001E-3</v>
      </c>
      <c r="O27" s="241">
        <f>ROUND(E27*N27,2)</f>
        <v>0.48</v>
      </c>
      <c r="P27" s="241">
        <v>0</v>
      </c>
      <c r="Q27" s="241">
        <f>ROUND(E27*P27,2)</f>
        <v>0</v>
      </c>
      <c r="R27" s="243"/>
      <c r="S27" s="243" t="s">
        <v>542</v>
      </c>
      <c r="T27" s="244" t="s">
        <v>203</v>
      </c>
      <c r="U27" s="222">
        <v>0.12</v>
      </c>
      <c r="V27" s="222">
        <f>ROUND(E27*U27,2)</f>
        <v>21.6</v>
      </c>
      <c r="W27" s="222"/>
      <c r="X27" s="222" t="s">
        <v>226</v>
      </c>
      <c r="Y27" s="222" t="s">
        <v>204</v>
      </c>
      <c r="Z27" s="212"/>
      <c r="AA27" s="212"/>
      <c r="AB27" s="212"/>
      <c r="AC27" s="212"/>
      <c r="AD27" s="212"/>
      <c r="AE27" s="212"/>
      <c r="AF27" s="212"/>
      <c r="AG27" s="212" t="s">
        <v>1055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8">
        <v>18</v>
      </c>
      <c r="B28" s="239" t="s">
        <v>1193</v>
      </c>
      <c r="C28" s="246" t="s">
        <v>1194</v>
      </c>
      <c r="D28" s="240" t="s">
        <v>357</v>
      </c>
      <c r="E28" s="241">
        <v>180</v>
      </c>
      <c r="F28" s="242"/>
      <c r="G28" s="243">
        <f>ROUND(E28*F28,2)</f>
        <v>0</v>
      </c>
      <c r="H28" s="242"/>
      <c r="I28" s="243">
        <f>ROUND(E28*H28,2)</f>
        <v>0</v>
      </c>
      <c r="J28" s="242"/>
      <c r="K28" s="243">
        <f>ROUND(E28*J28,2)</f>
        <v>0</v>
      </c>
      <c r="L28" s="243">
        <v>21</v>
      </c>
      <c r="M28" s="243">
        <f>G28*(1+L28/100)</f>
        <v>0</v>
      </c>
      <c r="N28" s="241">
        <v>4.8999999999999998E-4</v>
      </c>
      <c r="O28" s="241">
        <f>ROUND(E28*N28,2)</f>
        <v>0.09</v>
      </c>
      <c r="P28" s="241">
        <v>0</v>
      </c>
      <c r="Q28" s="241">
        <f>ROUND(E28*P28,2)</f>
        <v>0</v>
      </c>
      <c r="R28" s="243"/>
      <c r="S28" s="243" t="s">
        <v>542</v>
      </c>
      <c r="T28" s="244" t="s">
        <v>203</v>
      </c>
      <c r="U28" s="222">
        <v>6.7000000000000004E-2</v>
      </c>
      <c r="V28" s="222">
        <f>ROUND(E28*U28,2)</f>
        <v>12.06</v>
      </c>
      <c r="W28" s="222"/>
      <c r="X28" s="222" t="s">
        <v>226</v>
      </c>
      <c r="Y28" s="222" t="s">
        <v>204</v>
      </c>
      <c r="Z28" s="212"/>
      <c r="AA28" s="212"/>
      <c r="AB28" s="212"/>
      <c r="AC28" s="212"/>
      <c r="AD28" s="212"/>
      <c r="AE28" s="212"/>
      <c r="AF28" s="212"/>
      <c r="AG28" s="212" t="s">
        <v>1055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8">
        <v>19</v>
      </c>
      <c r="B29" s="239" t="s">
        <v>1195</v>
      </c>
      <c r="C29" s="246" t="s">
        <v>1196</v>
      </c>
      <c r="D29" s="240" t="s">
        <v>239</v>
      </c>
      <c r="E29" s="241">
        <v>70</v>
      </c>
      <c r="F29" s="242"/>
      <c r="G29" s="243">
        <f>ROUND(E29*F29,2)</f>
        <v>0</v>
      </c>
      <c r="H29" s="242"/>
      <c r="I29" s="243">
        <f>ROUND(E29*H29,2)</f>
        <v>0</v>
      </c>
      <c r="J29" s="242"/>
      <c r="K29" s="243">
        <f>ROUND(E29*J29,2)</f>
        <v>0</v>
      </c>
      <c r="L29" s="243">
        <v>21</v>
      </c>
      <c r="M29" s="243">
        <f>G29*(1+L29/100)</f>
        <v>0</v>
      </c>
      <c r="N29" s="241">
        <v>2.5000000000000001E-4</v>
      </c>
      <c r="O29" s="241">
        <f>ROUND(E29*N29,2)</f>
        <v>0.02</v>
      </c>
      <c r="P29" s="241">
        <v>0</v>
      </c>
      <c r="Q29" s="241">
        <f>ROUND(E29*P29,2)</f>
        <v>0</v>
      </c>
      <c r="R29" s="243"/>
      <c r="S29" s="243" t="s">
        <v>542</v>
      </c>
      <c r="T29" s="244" t="s">
        <v>203</v>
      </c>
      <c r="U29" s="222">
        <v>0</v>
      </c>
      <c r="V29" s="222">
        <f>ROUND(E29*U29,2)</f>
        <v>0</v>
      </c>
      <c r="W29" s="222"/>
      <c r="X29" s="222" t="s">
        <v>331</v>
      </c>
      <c r="Y29" s="222" t="s">
        <v>204</v>
      </c>
      <c r="Z29" s="212"/>
      <c r="AA29" s="212"/>
      <c r="AB29" s="212"/>
      <c r="AC29" s="212"/>
      <c r="AD29" s="212"/>
      <c r="AE29" s="212"/>
      <c r="AF29" s="212"/>
      <c r="AG29" s="212" t="s">
        <v>894</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8">
        <v>20</v>
      </c>
      <c r="B30" s="239" t="s">
        <v>1237</v>
      </c>
      <c r="C30" s="246" t="s">
        <v>1238</v>
      </c>
      <c r="D30" s="240" t="s">
        <v>357</v>
      </c>
      <c r="E30" s="241">
        <v>30</v>
      </c>
      <c r="F30" s="242"/>
      <c r="G30" s="243">
        <f>ROUND(E30*F30,2)</f>
        <v>0</v>
      </c>
      <c r="H30" s="242"/>
      <c r="I30" s="243">
        <f>ROUND(E30*H30,2)</f>
        <v>0</v>
      </c>
      <c r="J30" s="242"/>
      <c r="K30" s="243">
        <f>ROUND(E30*J30,2)</f>
        <v>0</v>
      </c>
      <c r="L30" s="243">
        <v>21</v>
      </c>
      <c r="M30" s="243">
        <f>G30*(1+L30/100)</f>
        <v>0</v>
      </c>
      <c r="N30" s="241">
        <v>4.4400000000000004E-3</v>
      </c>
      <c r="O30" s="241">
        <f>ROUND(E30*N30,2)</f>
        <v>0.13</v>
      </c>
      <c r="P30" s="241">
        <v>0</v>
      </c>
      <c r="Q30" s="241">
        <f>ROUND(E30*P30,2)</f>
        <v>0</v>
      </c>
      <c r="R30" s="243"/>
      <c r="S30" s="243" t="s">
        <v>542</v>
      </c>
      <c r="T30" s="244" t="s">
        <v>203</v>
      </c>
      <c r="U30" s="222">
        <v>0.69499999999999995</v>
      </c>
      <c r="V30" s="222">
        <f>ROUND(E30*U30,2)</f>
        <v>20.85</v>
      </c>
      <c r="W30" s="222"/>
      <c r="X30" s="222" t="s">
        <v>226</v>
      </c>
      <c r="Y30" s="222" t="s">
        <v>204</v>
      </c>
      <c r="Z30" s="212"/>
      <c r="AA30" s="212"/>
      <c r="AB30" s="212"/>
      <c r="AC30" s="212"/>
      <c r="AD30" s="212"/>
      <c r="AE30" s="212"/>
      <c r="AF30" s="212"/>
      <c r="AG30" s="212" t="s">
        <v>1055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8">
        <v>21</v>
      </c>
      <c r="B31" s="239" t="s">
        <v>1239</v>
      </c>
      <c r="C31" s="246" t="s">
        <v>1240</v>
      </c>
      <c r="D31" s="240" t="s">
        <v>239</v>
      </c>
      <c r="E31" s="241">
        <v>30</v>
      </c>
      <c r="F31" s="242"/>
      <c r="G31" s="243">
        <f>ROUND(E31*F31,2)</f>
        <v>0</v>
      </c>
      <c r="H31" s="242"/>
      <c r="I31" s="243">
        <f>ROUND(E31*H31,2)</f>
        <v>0</v>
      </c>
      <c r="J31" s="242"/>
      <c r="K31" s="243">
        <f>ROUND(E31*J31,2)</f>
        <v>0</v>
      </c>
      <c r="L31" s="243">
        <v>21</v>
      </c>
      <c r="M31" s="243">
        <f>G31*(1+L31/100)</f>
        <v>0</v>
      </c>
      <c r="N31" s="241">
        <v>3.8000000000000002E-4</v>
      </c>
      <c r="O31" s="241">
        <f>ROUND(E31*N31,2)</f>
        <v>0.01</v>
      </c>
      <c r="P31" s="241">
        <v>0</v>
      </c>
      <c r="Q31" s="241">
        <f>ROUND(E31*P31,2)</f>
        <v>0</v>
      </c>
      <c r="R31" s="243"/>
      <c r="S31" s="243" t="s">
        <v>542</v>
      </c>
      <c r="T31" s="244" t="s">
        <v>203</v>
      </c>
      <c r="U31" s="222">
        <v>0</v>
      </c>
      <c r="V31" s="222">
        <f>ROUND(E31*U31,2)</f>
        <v>0</v>
      </c>
      <c r="W31" s="222"/>
      <c r="X31" s="222" t="s">
        <v>331</v>
      </c>
      <c r="Y31" s="222" t="s">
        <v>204</v>
      </c>
      <c r="Z31" s="212"/>
      <c r="AA31" s="212"/>
      <c r="AB31" s="212"/>
      <c r="AC31" s="212"/>
      <c r="AD31" s="212"/>
      <c r="AE31" s="212"/>
      <c r="AF31" s="212"/>
      <c r="AG31" s="212" t="s">
        <v>894</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8">
        <v>22</v>
      </c>
      <c r="B32" s="239" t="s">
        <v>1241</v>
      </c>
      <c r="C32" s="246" t="s">
        <v>1242</v>
      </c>
      <c r="D32" s="240" t="s">
        <v>239</v>
      </c>
      <c r="E32" s="241">
        <v>1</v>
      </c>
      <c r="F32" s="242"/>
      <c r="G32" s="243">
        <f>ROUND(E32*F32,2)</f>
        <v>0</v>
      </c>
      <c r="H32" s="242"/>
      <c r="I32" s="243">
        <f>ROUND(E32*H32,2)</f>
        <v>0</v>
      </c>
      <c r="J32" s="242"/>
      <c r="K32" s="243">
        <f>ROUND(E32*J32,2)</f>
        <v>0</v>
      </c>
      <c r="L32" s="243">
        <v>21</v>
      </c>
      <c r="M32" s="243">
        <f>G32*(1+L32/100)</f>
        <v>0</v>
      </c>
      <c r="N32" s="241">
        <v>3.3999999999999998E-3</v>
      </c>
      <c r="O32" s="241">
        <f>ROUND(E32*N32,2)</f>
        <v>0</v>
      </c>
      <c r="P32" s="241">
        <v>0</v>
      </c>
      <c r="Q32" s="241">
        <f>ROUND(E32*P32,2)</f>
        <v>0</v>
      </c>
      <c r="R32" s="243"/>
      <c r="S32" s="243" t="s">
        <v>542</v>
      </c>
      <c r="T32" s="244" t="s">
        <v>203</v>
      </c>
      <c r="U32" s="222">
        <v>0</v>
      </c>
      <c r="V32" s="222">
        <f>ROUND(E32*U32,2)</f>
        <v>0</v>
      </c>
      <c r="W32" s="222"/>
      <c r="X32" s="222" t="s">
        <v>331</v>
      </c>
      <c r="Y32" s="222" t="s">
        <v>204</v>
      </c>
      <c r="Z32" s="212"/>
      <c r="AA32" s="212"/>
      <c r="AB32" s="212"/>
      <c r="AC32" s="212"/>
      <c r="AD32" s="212"/>
      <c r="AE32" s="212"/>
      <c r="AF32" s="212"/>
      <c r="AG32" s="212" t="s">
        <v>894</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8">
        <v>23</v>
      </c>
      <c r="B33" s="239" t="s">
        <v>1243</v>
      </c>
      <c r="C33" s="246" t="s">
        <v>1244</v>
      </c>
      <c r="D33" s="240" t="s">
        <v>239</v>
      </c>
      <c r="E33" s="241">
        <v>1</v>
      </c>
      <c r="F33" s="242"/>
      <c r="G33" s="243">
        <f>ROUND(E33*F33,2)</f>
        <v>0</v>
      </c>
      <c r="H33" s="242"/>
      <c r="I33" s="243">
        <f>ROUND(E33*H33,2)</f>
        <v>0</v>
      </c>
      <c r="J33" s="242"/>
      <c r="K33" s="243">
        <f>ROUND(E33*J33,2)</f>
        <v>0</v>
      </c>
      <c r="L33" s="243">
        <v>21</v>
      </c>
      <c r="M33" s="243">
        <f>G33*(1+L33/100)</f>
        <v>0</v>
      </c>
      <c r="N33" s="241">
        <v>0</v>
      </c>
      <c r="O33" s="241">
        <f>ROUND(E33*N33,2)</f>
        <v>0</v>
      </c>
      <c r="P33" s="241">
        <v>0</v>
      </c>
      <c r="Q33" s="241">
        <f>ROUND(E33*P33,2)</f>
        <v>0</v>
      </c>
      <c r="R33" s="243"/>
      <c r="S33" s="243" t="s">
        <v>542</v>
      </c>
      <c r="T33" s="244" t="s">
        <v>203</v>
      </c>
      <c r="U33" s="222">
        <v>0.14666999999999999</v>
      </c>
      <c r="V33" s="222">
        <f>ROUND(E33*U33,2)</f>
        <v>0.15</v>
      </c>
      <c r="W33" s="222"/>
      <c r="X33" s="222" t="s">
        <v>226</v>
      </c>
      <c r="Y33" s="222" t="s">
        <v>204</v>
      </c>
      <c r="Z33" s="212"/>
      <c r="AA33" s="212"/>
      <c r="AB33" s="212"/>
      <c r="AC33" s="212"/>
      <c r="AD33" s="212"/>
      <c r="AE33" s="212"/>
      <c r="AF33" s="212"/>
      <c r="AG33" s="212" t="s">
        <v>1055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8">
        <v>24</v>
      </c>
      <c r="B34" s="239" t="s">
        <v>1245</v>
      </c>
      <c r="C34" s="246" t="s">
        <v>1246</v>
      </c>
      <c r="D34" s="240" t="s">
        <v>239</v>
      </c>
      <c r="E34" s="241">
        <v>4</v>
      </c>
      <c r="F34" s="242"/>
      <c r="G34" s="243">
        <f>ROUND(E34*F34,2)</f>
        <v>0</v>
      </c>
      <c r="H34" s="242"/>
      <c r="I34" s="243">
        <f>ROUND(E34*H34,2)</f>
        <v>0</v>
      </c>
      <c r="J34" s="242"/>
      <c r="K34" s="243">
        <f>ROUND(E34*J34,2)</f>
        <v>0</v>
      </c>
      <c r="L34" s="243">
        <v>21</v>
      </c>
      <c r="M34" s="243">
        <f>G34*(1+L34/100)</f>
        <v>0</v>
      </c>
      <c r="N34" s="241">
        <v>0</v>
      </c>
      <c r="O34" s="241">
        <f>ROUND(E34*N34,2)</f>
        <v>0</v>
      </c>
      <c r="P34" s="241">
        <v>0</v>
      </c>
      <c r="Q34" s="241">
        <f>ROUND(E34*P34,2)</f>
        <v>0</v>
      </c>
      <c r="R34" s="243"/>
      <c r="S34" s="243" t="s">
        <v>542</v>
      </c>
      <c r="T34" s="244" t="s">
        <v>203</v>
      </c>
      <c r="U34" s="222">
        <v>0.14632999999999999</v>
      </c>
      <c r="V34" s="222">
        <f>ROUND(E34*U34,2)</f>
        <v>0.59</v>
      </c>
      <c r="W34" s="222"/>
      <c r="X34" s="222" t="s">
        <v>226</v>
      </c>
      <c r="Y34" s="222" t="s">
        <v>204</v>
      </c>
      <c r="Z34" s="212"/>
      <c r="AA34" s="212"/>
      <c r="AB34" s="212"/>
      <c r="AC34" s="212"/>
      <c r="AD34" s="212"/>
      <c r="AE34" s="212"/>
      <c r="AF34" s="212"/>
      <c r="AG34" s="212" t="s">
        <v>1055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8">
        <v>25</v>
      </c>
      <c r="B35" s="239" t="s">
        <v>1247</v>
      </c>
      <c r="C35" s="246" t="s">
        <v>1248</v>
      </c>
      <c r="D35" s="240" t="s">
        <v>239</v>
      </c>
      <c r="E35" s="241">
        <v>4</v>
      </c>
      <c r="F35" s="242"/>
      <c r="G35" s="243">
        <f>ROUND(E35*F35,2)</f>
        <v>0</v>
      </c>
      <c r="H35" s="242"/>
      <c r="I35" s="243">
        <f>ROUND(E35*H35,2)</f>
        <v>0</v>
      </c>
      <c r="J35" s="242"/>
      <c r="K35" s="243">
        <f>ROUND(E35*J35,2)</f>
        <v>0</v>
      </c>
      <c r="L35" s="243">
        <v>21</v>
      </c>
      <c r="M35" s="243">
        <f>G35*(1+L35/100)</f>
        <v>0</v>
      </c>
      <c r="N35" s="241">
        <v>1.1999999999999999E-3</v>
      </c>
      <c r="O35" s="241">
        <f>ROUND(E35*N35,2)</f>
        <v>0</v>
      </c>
      <c r="P35" s="241">
        <v>0</v>
      </c>
      <c r="Q35" s="241">
        <f>ROUND(E35*P35,2)</f>
        <v>0</v>
      </c>
      <c r="R35" s="243"/>
      <c r="S35" s="243" t="s">
        <v>542</v>
      </c>
      <c r="T35" s="244" t="s">
        <v>203</v>
      </c>
      <c r="U35" s="222">
        <v>0</v>
      </c>
      <c r="V35" s="222">
        <f>ROUND(E35*U35,2)</f>
        <v>0</v>
      </c>
      <c r="W35" s="222"/>
      <c r="X35" s="222" t="s">
        <v>331</v>
      </c>
      <c r="Y35" s="222" t="s">
        <v>204</v>
      </c>
      <c r="Z35" s="212"/>
      <c r="AA35" s="212"/>
      <c r="AB35" s="212"/>
      <c r="AC35" s="212"/>
      <c r="AD35" s="212"/>
      <c r="AE35" s="212"/>
      <c r="AF35" s="212"/>
      <c r="AG35" s="212" t="s">
        <v>894</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8">
        <v>26</v>
      </c>
      <c r="B36" s="239" t="s">
        <v>1249</v>
      </c>
      <c r="C36" s="246" t="s">
        <v>1250</v>
      </c>
      <c r="D36" s="240" t="s">
        <v>239</v>
      </c>
      <c r="E36" s="241">
        <v>1</v>
      </c>
      <c r="F36" s="242"/>
      <c r="G36" s="243">
        <f>ROUND(E36*F36,2)</f>
        <v>0</v>
      </c>
      <c r="H36" s="242"/>
      <c r="I36" s="243">
        <f>ROUND(E36*H36,2)</f>
        <v>0</v>
      </c>
      <c r="J36" s="242"/>
      <c r="K36" s="243">
        <f>ROUND(E36*J36,2)</f>
        <v>0</v>
      </c>
      <c r="L36" s="243">
        <v>21</v>
      </c>
      <c r="M36" s="243">
        <f>G36*(1+L36/100)</f>
        <v>0</v>
      </c>
      <c r="N36" s="241">
        <v>0</v>
      </c>
      <c r="O36" s="241">
        <f>ROUND(E36*N36,2)</f>
        <v>0</v>
      </c>
      <c r="P36" s="241">
        <v>0</v>
      </c>
      <c r="Q36" s="241">
        <f>ROUND(E36*P36,2)</f>
        <v>0</v>
      </c>
      <c r="R36" s="243"/>
      <c r="S36" s="243" t="s">
        <v>542</v>
      </c>
      <c r="T36" s="244" t="s">
        <v>203</v>
      </c>
      <c r="U36" s="222">
        <v>0.14632999999999999</v>
      </c>
      <c r="V36" s="222">
        <f>ROUND(E36*U36,2)</f>
        <v>0.15</v>
      </c>
      <c r="W36" s="222"/>
      <c r="X36" s="222" t="s">
        <v>226</v>
      </c>
      <c r="Y36" s="222" t="s">
        <v>204</v>
      </c>
      <c r="Z36" s="212"/>
      <c r="AA36" s="212"/>
      <c r="AB36" s="212"/>
      <c r="AC36" s="212"/>
      <c r="AD36" s="212"/>
      <c r="AE36" s="212"/>
      <c r="AF36" s="212"/>
      <c r="AG36" s="212" t="s">
        <v>1055</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8">
        <v>27</v>
      </c>
      <c r="B37" s="239" t="s">
        <v>1251</v>
      </c>
      <c r="C37" s="246" t="s">
        <v>1252</v>
      </c>
      <c r="D37" s="240" t="s">
        <v>239</v>
      </c>
      <c r="E37" s="241">
        <v>2</v>
      </c>
      <c r="F37" s="242"/>
      <c r="G37" s="243">
        <f>ROUND(E37*F37,2)</f>
        <v>0</v>
      </c>
      <c r="H37" s="242"/>
      <c r="I37" s="243">
        <f>ROUND(E37*H37,2)</f>
        <v>0</v>
      </c>
      <c r="J37" s="242"/>
      <c r="K37" s="243">
        <f>ROUND(E37*J37,2)</f>
        <v>0</v>
      </c>
      <c r="L37" s="243">
        <v>21</v>
      </c>
      <c r="M37" s="243">
        <f>G37*(1+L37/100)</f>
        <v>0</v>
      </c>
      <c r="N37" s="241">
        <v>0</v>
      </c>
      <c r="O37" s="241">
        <f>ROUND(E37*N37,2)</f>
        <v>0</v>
      </c>
      <c r="P37" s="241">
        <v>0</v>
      </c>
      <c r="Q37" s="241">
        <f>ROUND(E37*P37,2)</f>
        <v>0</v>
      </c>
      <c r="R37" s="243"/>
      <c r="S37" s="243" t="s">
        <v>542</v>
      </c>
      <c r="T37" s="244" t="s">
        <v>203</v>
      </c>
      <c r="U37" s="222">
        <v>0.53</v>
      </c>
      <c r="V37" s="222">
        <f>ROUND(E37*U37,2)</f>
        <v>1.06</v>
      </c>
      <c r="W37" s="222"/>
      <c r="X37" s="222" t="s">
        <v>226</v>
      </c>
      <c r="Y37" s="222" t="s">
        <v>204</v>
      </c>
      <c r="Z37" s="212"/>
      <c r="AA37" s="212"/>
      <c r="AB37" s="212"/>
      <c r="AC37" s="212"/>
      <c r="AD37" s="212"/>
      <c r="AE37" s="212"/>
      <c r="AF37" s="212"/>
      <c r="AG37" s="212" t="s">
        <v>1055</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8">
        <v>28</v>
      </c>
      <c r="B38" s="239" t="s">
        <v>1253</v>
      </c>
      <c r="C38" s="246" t="s">
        <v>1254</v>
      </c>
      <c r="D38" s="240" t="s">
        <v>239</v>
      </c>
      <c r="E38" s="241">
        <v>2</v>
      </c>
      <c r="F38" s="242"/>
      <c r="G38" s="243">
        <f>ROUND(E38*F38,2)</f>
        <v>0</v>
      </c>
      <c r="H38" s="242"/>
      <c r="I38" s="243">
        <f>ROUND(E38*H38,2)</f>
        <v>0</v>
      </c>
      <c r="J38" s="242"/>
      <c r="K38" s="243">
        <f>ROUND(E38*J38,2)</f>
        <v>0</v>
      </c>
      <c r="L38" s="243">
        <v>21</v>
      </c>
      <c r="M38" s="243">
        <f>G38*(1+L38/100)</f>
        <v>0</v>
      </c>
      <c r="N38" s="241">
        <v>4.8000000000000001E-4</v>
      </c>
      <c r="O38" s="241">
        <f>ROUND(E38*N38,2)</f>
        <v>0</v>
      </c>
      <c r="P38" s="241">
        <v>0</v>
      </c>
      <c r="Q38" s="241">
        <f>ROUND(E38*P38,2)</f>
        <v>0</v>
      </c>
      <c r="R38" s="243"/>
      <c r="S38" s="243" t="s">
        <v>542</v>
      </c>
      <c r="T38" s="244" t="s">
        <v>203</v>
      </c>
      <c r="U38" s="222">
        <v>0</v>
      </c>
      <c r="V38" s="222">
        <f>ROUND(E38*U38,2)</f>
        <v>0</v>
      </c>
      <c r="W38" s="222"/>
      <c r="X38" s="222" t="s">
        <v>331</v>
      </c>
      <c r="Y38" s="222" t="s">
        <v>204</v>
      </c>
      <c r="Z38" s="212"/>
      <c r="AA38" s="212"/>
      <c r="AB38" s="212"/>
      <c r="AC38" s="212"/>
      <c r="AD38" s="212"/>
      <c r="AE38" s="212"/>
      <c r="AF38" s="212"/>
      <c r="AG38" s="212" t="s">
        <v>894</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ht="20.399999999999999" outlineLevel="1" x14ac:dyDescent="0.25">
      <c r="A39" s="238">
        <v>29</v>
      </c>
      <c r="B39" s="239" t="s">
        <v>1255</v>
      </c>
      <c r="C39" s="246" t="s">
        <v>1256</v>
      </c>
      <c r="D39" s="240" t="s">
        <v>239</v>
      </c>
      <c r="E39" s="241">
        <v>3</v>
      </c>
      <c r="F39" s="242"/>
      <c r="G39" s="243">
        <f>ROUND(E39*F39,2)</f>
        <v>0</v>
      </c>
      <c r="H39" s="242"/>
      <c r="I39" s="243">
        <f>ROUND(E39*H39,2)</f>
        <v>0</v>
      </c>
      <c r="J39" s="242"/>
      <c r="K39" s="243">
        <f>ROUND(E39*J39,2)</f>
        <v>0</v>
      </c>
      <c r="L39" s="243">
        <v>21</v>
      </c>
      <c r="M39" s="243">
        <f>G39*(1+L39/100)</f>
        <v>0</v>
      </c>
      <c r="N39" s="241">
        <v>0</v>
      </c>
      <c r="O39" s="241">
        <f>ROUND(E39*N39,2)</f>
        <v>0</v>
      </c>
      <c r="P39" s="241">
        <v>0</v>
      </c>
      <c r="Q39" s="241">
        <f>ROUND(E39*P39,2)</f>
        <v>0</v>
      </c>
      <c r="R39" s="243"/>
      <c r="S39" s="243" t="s">
        <v>542</v>
      </c>
      <c r="T39" s="244" t="s">
        <v>203</v>
      </c>
      <c r="U39" s="222">
        <v>3.68</v>
      </c>
      <c r="V39" s="222">
        <f>ROUND(E39*U39,2)</f>
        <v>11.04</v>
      </c>
      <c r="W39" s="222"/>
      <c r="X39" s="222" t="s">
        <v>226</v>
      </c>
      <c r="Y39" s="222" t="s">
        <v>204</v>
      </c>
      <c r="Z39" s="212"/>
      <c r="AA39" s="212"/>
      <c r="AB39" s="212"/>
      <c r="AC39" s="212"/>
      <c r="AD39" s="212"/>
      <c r="AE39" s="212"/>
      <c r="AF39" s="212"/>
      <c r="AG39" s="212" t="s">
        <v>1055</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ht="20.399999999999999" outlineLevel="1" x14ac:dyDescent="0.25">
      <c r="A40" s="238">
        <v>30</v>
      </c>
      <c r="B40" s="239" t="s">
        <v>1255</v>
      </c>
      <c r="C40" s="246" t="s">
        <v>1257</v>
      </c>
      <c r="D40" s="240" t="s">
        <v>239</v>
      </c>
      <c r="E40" s="241">
        <v>1</v>
      </c>
      <c r="F40" s="242"/>
      <c r="G40" s="243">
        <f>ROUND(E40*F40,2)</f>
        <v>0</v>
      </c>
      <c r="H40" s="242"/>
      <c r="I40" s="243">
        <f>ROUND(E40*H40,2)</f>
        <v>0</v>
      </c>
      <c r="J40" s="242"/>
      <c r="K40" s="243">
        <f>ROUND(E40*J40,2)</f>
        <v>0</v>
      </c>
      <c r="L40" s="243">
        <v>21</v>
      </c>
      <c r="M40" s="243">
        <f>G40*(1+L40/100)</f>
        <v>0</v>
      </c>
      <c r="N40" s="241">
        <v>0</v>
      </c>
      <c r="O40" s="241">
        <f>ROUND(E40*N40,2)</f>
        <v>0</v>
      </c>
      <c r="P40" s="241">
        <v>0</v>
      </c>
      <c r="Q40" s="241">
        <f>ROUND(E40*P40,2)</f>
        <v>0</v>
      </c>
      <c r="R40" s="243"/>
      <c r="S40" s="243" t="s">
        <v>542</v>
      </c>
      <c r="T40" s="244" t="s">
        <v>203</v>
      </c>
      <c r="U40" s="222">
        <v>3.68</v>
      </c>
      <c r="V40" s="222">
        <f>ROUND(E40*U40,2)</f>
        <v>3.68</v>
      </c>
      <c r="W40" s="222"/>
      <c r="X40" s="222" t="s">
        <v>1109</v>
      </c>
      <c r="Y40" s="222" t="s">
        <v>204</v>
      </c>
      <c r="Z40" s="212"/>
      <c r="AA40" s="212"/>
      <c r="AB40" s="212"/>
      <c r="AC40" s="212"/>
      <c r="AD40" s="212"/>
      <c r="AE40" s="212"/>
      <c r="AF40" s="212"/>
      <c r="AG40" s="212" t="s">
        <v>1110</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8">
        <v>31</v>
      </c>
      <c r="B41" s="239" t="s">
        <v>1258</v>
      </c>
      <c r="C41" s="246" t="s">
        <v>1259</v>
      </c>
      <c r="D41" s="240" t="s">
        <v>239</v>
      </c>
      <c r="E41" s="241">
        <v>55</v>
      </c>
      <c r="F41" s="242"/>
      <c r="G41" s="243">
        <f>ROUND(E41*F41,2)</f>
        <v>0</v>
      </c>
      <c r="H41" s="242"/>
      <c r="I41" s="243">
        <f>ROUND(E41*H41,2)</f>
        <v>0</v>
      </c>
      <c r="J41" s="242"/>
      <c r="K41" s="243">
        <f>ROUND(E41*J41,2)</f>
        <v>0</v>
      </c>
      <c r="L41" s="243">
        <v>21</v>
      </c>
      <c r="M41" s="243">
        <f>G41*(1+L41/100)</f>
        <v>0</v>
      </c>
      <c r="N41" s="241">
        <v>0</v>
      </c>
      <c r="O41" s="241">
        <f>ROUND(E41*N41,2)</f>
        <v>0</v>
      </c>
      <c r="P41" s="241">
        <v>0</v>
      </c>
      <c r="Q41" s="241">
        <f>ROUND(E41*P41,2)</f>
        <v>0</v>
      </c>
      <c r="R41" s="243"/>
      <c r="S41" s="243" t="s">
        <v>542</v>
      </c>
      <c r="T41" s="244" t="s">
        <v>203</v>
      </c>
      <c r="U41" s="222">
        <v>5.3330000000000002E-2</v>
      </c>
      <c r="V41" s="222">
        <f>ROUND(E41*U41,2)</f>
        <v>2.93</v>
      </c>
      <c r="W41" s="222"/>
      <c r="X41" s="222" t="s">
        <v>226</v>
      </c>
      <c r="Y41" s="222" t="s">
        <v>204</v>
      </c>
      <c r="Z41" s="212"/>
      <c r="AA41" s="212"/>
      <c r="AB41" s="212"/>
      <c r="AC41" s="212"/>
      <c r="AD41" s="212"/>
      <c r="AE41" s="212"/>
      <c r="AF41" s="212"/>
      <c r="AG41" s="212" t="s">
        <v>1055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8">
        <v>32</v>
      </c>
      <c r="B42" s="239" t="s">
        <v>1260</v>
      </c>
      <c r="C42" s="246" t="s">
        <v>1261</v>
      </c>
      <c r="D42" s="240" t="s">
        <v>239</v>
      </c>
      <c r="E42" s="241">
        <v>3</v>
      </c>
      <c r="F42" s="242"/>
      <c r="G42" s="243">
        <f>ROUND(E42*F42,2)</f>
        <v>0</v>
      </c>
      <c r="H42" s="242"/>
      <c r="I42" s="243">
        <f>ROUND(E42*H42,2)</f>
        <v>0</v>
      </c>
      <c r="J42" s="242"/>
      <c r="K42" s="243">
        <f>ROUND(E42*J42,2)</f>
        <v>0</v>
      </c>
      <c r="L42" s="243">
        <v>21</v>
      </c>
      <c r="M42" s="243">
        <f>G42*(1+L42/100)</f>
        <v>0</v>
      </c>
      <c r="N42" s="241">
        <v>0</v>
      </c>
      <c r="O42" s="241">
        <f>ROUND(E42*N42,2)</f>
        <v>0</v>
      </c>
      <c r="P42" s="241">
        <v>0</v>
      </c>
      <c r="Q42" s="241">
        <f>ROUND(E42*P42,2)</f>
        <v>0</v>
      </c>
      <c r="R42" s="243"/>
      <c r="S42" s="243" t="s">
        <v>542</v>
      </c>
      <c r="T42" s="244" t="s">
        <v>203</v>
      </c>
      <c r="U42" s="222">
        <v>0.215</v>
      </c>
      <c r="V42" s="222">
        <f>ROUND(E42*U42,2)</f>
        <v>0.65</v>
      </c>
      <c r="W42" s="222"/>
      <c r="X42" s="222" t="s">
        <v>226</v>
      </c>
      <c r="Y42" s="222" t="s">
        <v>204</v>
      </c>
      <c r="Z42" s="212"/>
      <c r="AA42" s="212"/>
      <c r="AB42" s="212"/>
      <c r="AC42" s="212"/>
      <c r="AD42" s="212"/>
      <c r="AE42" s="212"/>
      <c r="AF42" s="212"/>
      <c r="AG42" s="212" t="s">
        <v>1055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8">
        <v>33</v>
      </c>
      <c r="B43" s="239" t="s">
        <v>1262</v>
      </c>
      <c r="C43" s="246" t="s">
        <v>1263</v>
      </c>
      <c r="D43" s="240" t="s">
        <v>239</v>
      </c>
      <c r="E43" s="241">
        <v>1</v>
      </c>
      <c r="F43" s="242"/>
      <c r="G43" s="243">
        <f>ROUND(E43*F43,2)</f>
        <v>0</v>
      </c>
      <c r="H43" s="242"/>
      <c r="I43" s="243">
        <f>ROUND(E43*H43,2)</f>
        <v>0</v>
      </c>
      <c r="J43" s="242"/>
      <c r="K43" s="243">
        <f>ROUND(E43*J43,2)</f>
        <v>0</v>
      </c>
      <c r="L43" s="243">
        <v>21</v>
      </c>
      <c r="M43" s="243">
        <f>G43*(1+L43/100)</f>
        <v>0</v>
      </c>
      <c r="N43" s="241">
        <v>0</v>
      </c>
      <c r="O43" s="241">
        <f>ROUND(E43*N43,2)</f>
        <v>0</v>
      </c>
      <c r="P43" s="241">
        <v>0</v>
      </c>
      <c r="Q43" s="241">
        <f>ROUND(E43*P43,2)</f>
        <v>0</v>
      </c>
      <c r="R43" s="243"/>
      <c r="S43" s="243" t="s">
        <v>542</v>
      </c>
      <c r="T43" s="244" t="s">
        <v>203</v>
      </c>
      <c r="U43" s="222">
        <v>1.25</v>
      </c>
      <c r="V43" s="222">
        <f>ROUND(E43*U43,2)</f>
        <v>1.25</v>
      </c>
      <c r="W43" s="222"/>
      <c r="X43" s="222" t="s">
        <v>226</v>
      </c>
      <c r="Y43" s="222" t="s">
        <v>204</v>
      </c>
      <c r="Z43" s="212"/>
      <c r="AA43" s="212"/>
      <c r="AB43" s="212"/>
      <c r="AC43" s="212"/>
      <c r="AD43" s="212"/>
      <c r="AE43" s="212"/>
      <c r="AF43" s="212"/>
      <c r="AG43" s="212" t="s">
        <v>1055</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8">
        <v>34</v>
      </c>
      <c r="B44" s="239" t="s">
        <v>1264</v>
      </c>
      <c r="C44" s="246" t="s">
        <v>1265</v>
      </c>
      <c r="D44" s="240" t="s">
        <v>239</v>
      </c>
      <c r="E44" s="241">
        <v>11</v>
      </c>
      <c r="F44" s="242"/>
      <c r="G44" s="243">
        <f>ROUND(E44*F44,2)</f>
        <v>0</v>
      </c>
      <c r="H44" s="242"/>
      <c r="I44" s="243">
        <f>ROUND(E44*H44,2)</f>
        <v>0</v>
      </c>
      <c r="J44" s="242"/>
      <c r="K44" s="243">
        <f>ROUND(E44*J44,2)</f>
        <v>0</v>
      </c>
      <c r="L44" s="243">
        <v>21</v>
      </c>
      <c r="M44" s="243">
        <f>G44*(1+L44/100)</f>
        <v>0</v>
      </c>
      <c r="N44" s="241">
        <v>0</v>
      </c>
      <c r="O44" s="241">
        <f>ROUND(E44*N44,2)</f>
        <v>0</v>
      </c>
      <c r="P44" s="241">
        <v>0</v>
      </c>
      <c r="Q44" s="241">
        <f>ROUND(E44*P44,2)</f>
        <v>0</v>
      </c>
      <c r="R44" s="243"/>
      <c r="S44" s="243" t="s">
        <v>542</v>
      </c>
      <c r="T44" s="244" t="s">
        <v>203</v>
      </c>
      <c r="U44" s="222">
        <v>0.14033000000000001</v>
      </c>
      <c r="V44" s="222">
        <f>ROUND(E44*U44,2)</f>
        <v>1.54</v>
      </c>
      <c r="W44" s="222"/>
      <c r="X44" s="222" t="s">
        <v>226</v>
      </c>
      <c r="Y44" s="222" t="s">
        <v>204</v>
      </c>
      <c r="Z44" s="212"/>
      <c r="AA44" s="212"/>
      <c r="AB44" s="212"/>
      <c r="AC44" s="212"/>
      <c r="AD44" s="212"/>
      <c r="AE44" s="212"/>
      <c r="AF44" s="212"/>
      <c r="AG44" s="212" t="s">
        <v>1055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8">
        <v>35</v>
      </c>
      <c r="B45" s="239" t="s">
        <v>1266</v>
      </c>
      <c r="C45" s="246" t="s">
        <v>1267</v>
      </c>
      <c r="D45" s="240" t="s">
        <v>239</v>
      </c>
      <c r="E45" s="241">
        <v>8</v>
      </c>
      <c r="F45" s="242"/>
      <c r="G45" s="243">
        <f>ROUND(E45*F45,2)</f>
        <v>0</v>
      </c>
      <c r="H45" s="242"/>
      <c r="I45" s="243">
        <f>ROUND(E45*H45,2)</f>
        <v>0</v>
      </c>
      <c r="J45" s="242"/>
      <c r="K45" s="243">
        <f>ROUND(E45*J45,2)</f>
        <v>0</v>
      </c>
      <c r="L45" s="243">
        <v>21</v>
      </c>
      <c r="M45" s="243">
        <f>G45*(1+L45/100)</f>
        <v>0</v>
      </c>
      <c r="N45" s="241">
        <v>0</v>
      </c>
      <c r="O45" s="241">
        <f>ROUND(E45*N45,2)</f>
        <v>0</v>
      </c>
      <c r="P45" s="241">
        <v>0</v>
      </c>
      <c r="Q45" s="241">
        <f>ROUND(E45*P45,2)</f>
        <v>0</v>
      </c>
      <c r="R45" s="243"/>
      <c r="S45" s="243" t="s">
        <v>542</v>
      </c>
      <c r="T45" s="244" t="s">
        <v>203</v>
      </c>
      <c r="U45" s="222">
        <v>0.14033000000000001</v>
      </c>
      <c r="V45" s="222">
        <f>ROUND(E45*U45,2)</f>
        <v>1.1200000000000001</v>
      </c>
      <c r="W45" s="222"/>
      <c r="X45" s="222" t="s">
        <v>226</v>
      </c>
      <c r="Y45" s="222" t="s">
        <v>204</v>
      </c>
      <c r="Z45" s="212"/>
      <c r="AA45" s="212"/>
      <c r="AB45" s="212"/>
      <c r="AC45" s="212"/>
      <c r="AD45" s="212"/>
      <c r="AE45" s="212"/>
      <c r="AF45" s="212"/>
      <c r="AG45" s="212" t="s">
        <v>1055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8">
        <v>36</v>
      </c>
      <c r="B46" s="239" t="s">
        <v>1268</v>
      </c>
      <c r="C46" s="246" t="s">
        <v>1269</v>
      </c>
      <c r="D46" s="240" t="s">
        <v>357</v>
      </c>
      <c r="E46" s="241">
        <v>2710</v>
      </c>
      <c r="F46" s="242"/>
      <c r="G46" s="243">
        <f>ROUND(E46*F46,2)</f>
        <v>0</v>
      </c>
      <c r="H46" s="242"/>
      <c r="I46" s="243">
        <f>ROUND(E46*H46,2)</f>
        <v>0</v>
      </c>
      <c r="J46" s="242"/>
      <c r="K46" s="243">
        <f>ROUND(E46*J46,2)</f>
        <v>0</v>
      </c>
      <c r="L46" s="243">
        <v>21</v>
      </c>
      <c r="M46" s="243">
        <f>G46*(1+L46/100)</f>
        <v>0</v>
      </c>
      <c r="N46" s="241">
        <v>0</v>
      </c>
      <c r="O46" s="241">
        <f>ROUND(E46*N46,2)</f>
        <v>0</v>
      </c>
      <c r="P46" s="241">
        <v>0</v>
      </c>
      <c r="Q46" s="241">
        <f>ROUND(E46*P46,2)</f>
        <v>0</v>
      </c>
      <c r="R46" s="243"/>
      <c r="S46" s="243" t="s">
        <v>542</v>
      </c>
      <c r="T46" s="244" t="s">
        <v>203</v>
      </c>
      <c r="U46" s="222">
        <v>5.7829999999999999E-2</v>
      </c>
      <c r="V46" s="222">
        <f>ROUND(E46*U46,2)</f>
        <v>156.72</v>
      </c>
      <c r="W46" s="222"/>
      <c r="X46" s="222" t="s">
        <v>226</v>
      </c>
      <c r="Y46" s="222" t="s">
        <v>204</v>
      </c>
      <c r="Z46" s="212"/>
      <c r="AA46" s="212"/>
      <c r="AB46" s="212"/>
      <c r="AC46" s="212"/>
      <c r="AD46" s="212"/>
      <c r="AE46" s="212"/>
      <c r="AF46" s="212"/>
      <c r="AG46" s="212" t="s">
        <v>1055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8">
        <v>37</v>
      </c>
      <c r="B47" s="239" t="s">
        <v>1270</v>
      </c>
      <c r="C47" s="246" t="s">
        <v>1271</v>
      </c>
      <c r="D47" s="240" t="s">
        <v>239</v>
      </c>
      <c r="E47" s="241">
        <v>27</v>
      </c>
      <c r="F47" s="242"/>
      <c r="G47" s="243">
        <f>ROUND(E47*F47,2)</f>
        <v>0</v>
      </c>
      <c r="H47" s="242"/>
      <c r="I47" s="243">
        <f>ROUND(E47*H47,2)</f>
        <v>0</v>
      </c>
      <c r="J47" s="242"/>
      <c r="K47" s="243">
        <f>ROUND(E47*J47,2)</f>
        <v>0</v>
      </c>
      <c r="L47" s="243">
        <v>21</v>
      </c>
      <c r="M47" s="243">
        <f>G47*(1+L47/100)</f>
        <v>0</v>
      </c>
      <c r="N47" s="241">
        <v>0</v>
      </c>
      <c r="O47" s="241">
        <f>ROUND(E47*N47,2)</f>
        <v>0</v>
      </c>
      <c r="P47" s="241">
        <v>0</v>
      </c>
      <c r="Q47" s="241">
        <f>ROUND(E47*P47,2)</f>
        <v>0</v>
      </c>
      <c r="R47" s="243"/>
      <c r="S47" s="243" t="s">
        <v>542</v>
      </c>
      <c r="T47" s="244" t="s">
        <v>203</v>
      </c>
      <c r="U47" s="222">
        <v>0.19900000000000001</v>
      </c>
      <c r="V47" s="222">
        <f>ROUND(E47*U47,2)</f>
        <v>5.37</v>
      </c>
      <c r="W47" s="222"/>
      <c r="X47" s="222" t="s">
        <v>226</v>
      </c>
      <c r="Y47" s="222" t="s">
        <v>204</v>
      </c>
      <c r="Z47" s="212"/>
      <c r="AA47" s="212"/>
      <c r="AB47" s="212"/>
      <c r="AC47" s="212"/>
      <c r="AD47" s="212"/>
      <c r="AE47" s="212"/>
      <c r="AF47" s="212"/>
      <c r="AG47" s="212" t="s">
        <v>1055</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38">
        <v>38</v>
      </c>
      <c r="B48" s="239" t="s">
        <v>1272</v>
      </c>
      <c r="C48" s="246" t="s">
        <v>1273</v>
      </c>
      <c r="D48" s="240" t="s">
        <v>239</v>
      </c>
      <c r="E48" s="241">
        <v>16</v>
      </c>
      <c r="F48" s="242"/>
      <c r="G48" s="243">
        <f>ROUND(E48*F48,2)</f>
        <v>0</v>
      </c>
      <c r="H48" s="242"/>
      <c r="I48" s="243">
        <f>ROUND(E48*H48,2)</f>
        <v>0</v>
      </c>
      <c r="J48" s="242"/>
      <c r="K48" s="243">
        <f>ROUND(E48*J48,2)</f>
        <v>0</v>
      </c>
      <c r="L48" s="243">
        <v>21</v>
      </c>
      <c r="M48" s="243">
        <f>G48*(1+L48/100)</f>
        <v>0</v>
      </c>
      <c r="N48" s="241">
        <v>0</v>
      </c>
      <c r="O48" s="241">
        <f>ROUND(E48*N48,2)</f>
        <v>0</v>
      </c>
      <c r="P48" s="241">
        <v>0</v>
      </c>
      <c r="Q48" s="241">
        <f>ROUND(E48*P48,2)</f>
        <v>0</v>
      </c>
      <c r="R48" s="243"/>
      <c r="S48" s="243" t="s">
        <v>542</v>
      </c>
      <c r="T48" s="244" t="s">
        <v>203</v>
      </c>
      <c r="U48" s="222">
        <v>7.4999999999999997E-2</v>
      </c>
      <c r="V48" s="222">
        <f>ROUND(E48*U48,2)</f>
        <v>1.2</v>
      </c>
      <c r="W48" s="222"/>
      <c r="X48" s="222" t="s">
        <v>226</v>
      </c>
      <c r="Y48" s="222" t="s">
        <v>204</v>
      </c>
      <c r="Z48" s="212"/>
      <c r="AA48" s="212"/>
      <c r="AB48" s="212"/>
      <c r="AC48" s="212"/>
      <c r="AD48" s="212"/>
      <c r="AE48" s="212"/>
      <c r="AF48" s="212"/>
      <c r="AG48" s="212" t="s">
        <v>1055</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8">
        <v>39</v>
      </c>
      <c r="B49" s="239" t="s">
        <v>1274</v>
      </c>
      <c r="C49" s="246" t="s">
        <v>1275</v>
      </c>
      <c r="D49" s="240" t="s">
        <v>239</v>
      </c>
      <c r="E49" s="241">
        <v>2</v>
      </c>
      <c r="F49" s="242"/>
      <c r="G49" s="243">
        <f>ROUND(E49*F49,2)</f>
        <v>0</v>
      </c>
      <c r="H49" s="242"/>
      <c r="I49" s="243">
        <f>ROUND(E49*H49,2)</f>
        <v>0</v>
      </c>
      <c r="J49" s="242"/>
      <c r="K49" s="243">
        <f>ROUND(E49*J49,2)</f>
        <v>0</v>
      </c>
      <c r="L49" s="243">
        <v>21</v>
      </c>
      <c r="M49" s="243">
        <f>G49*(1+L49/100)</f>
        <v>0</v>
      </c>
      <c r="N49" s="241">
        <v>0</v>
      </c>
      <c r="O49" s="241">
        <f>ROUND(E49*N49,2)</f>
        <v>0</v>
      </c>
      <c r="P49" s="241">
        <v>0</v>
      </c>
      <c r="Q49" s="241">
        <f>ROUND(E49*P49,2)</f>
        <v>0</v>
      </c>
      <c r="R49" s="243"/>
      <c r="S49" s="243" t="s">
        <v>542</v>
      </c>
      <c r="T49" s="244" t="s">
        <v>203</v>
      </c>
      <c r="U49" s="222">
        <v>0.46783000000000002</v>
      </c>
      <c r="V49" s="222">
        <f>ROUND(E49*U49,2)</f>
        <v>0.94</v>
      </c>
      <c r="W49" s="222"/>
      <c r="X49" s="222" t="s">
        <v>226</v>
      </c>
      <c r="Y49" s="222" t="s">
        <v>204</v>
      </c>
      <c r="Z49" s="212"/>
      <c r="AA49" s="212"/>
      <c r="AB49" s="212"/>
      <c r="AC49" s="212"/>
      <c r="AD49" s="212"/>
      <c r="AE49" s="212"/>
      <c r="AF49" s="212"/>
      <c r="AG49" s="212" t="s">
        <v>1055</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38">
        <v>40</v>
      </c>
      <c r="B50" s="239" t="s">
        <v>1276</v>
      </c>
      <c r="C50" s="246" t="s">
        <v>1277</v>
      </c>
      <c r="D50" s="240" t="s">
        <v>239</v>
      </c>
      <c r="E50" s="241">
        <v>15</v>
      </c>
      <c r="F50" s="242"/>
      <c r="G50" s="243">
        <f>ROUND(E50*F50,2)</f>
        <v>0</v>
      </c>
      <c r="H50" s="242"/>
      <c r="I50" s="243">
        <f>ROUND(E50*H50,2)</f>
        <v>0</v>
      </c>
      <c r="J50" s="242"/>
      <c r="K50" s="243">
        <f>ROUND(E50*J50,2)</f>
        <v>0</v>
      </c>
      <c r="L50" s="243">
        <v>21</v>
      </c>
      <c r="M50" s="243">
        <f>G50*(1+L50/100)</f>
        <v>0</v>
      </c>
      <c r="N50" s="241">
        <v>0</v>
      </c>
      <c r="O50" s="241">
        <f>ROUND(E50*N50,2)</f>
        <v>0</v>
      </c>
      <c r="P50" s="241">
        <v>0</v>
      </c>
      <c r="Q50" s="241">
        <f>ROUND(E50*P50,2)</f>
        <v>0</v>
      </c>
      <c r="R50" s="243"/>
      <c r="S50" s="243" t="s">
        <v>542</v>
      </c>
      <c r="T50" s="244" t="s">
        <v>203</v>
      </c>
      <c r="U50" s="222">
        <v>0.63617000000000001</v>
      </c>
      <c r="V50" s="222">
        <f>ROUND(E50*U50,2)</f>
        <v>9.5399999999999991</v>
      </c>
      <c r="W50" s="222"/>
      <c r="X50" s="222" t="s">
        <v>226</v>
      </c>
      <c r="Y50" s="222" t="s">
        <v>204</v>
      </c>
      <c r="Z50" s="212"/>
      <c r="AA50" s="212"/>
      <c r="AB50" s="212"/>
      <c r="AC50" s="212"/>
      <c r="AD50" s="212"/>
      <c r="AE50" s="212"/>
      <c r="AF50" s="212"/>
      <c r="AG50" s="212" t="s">
        <v>1055</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20.399999999999999" outlineLevel="1" x14ac:dyDescent="0.25">
      <c r="A51" s="238">
        <v>41</v>
      </c>
      <c r="B51" s="239" t="s">
        <v>1278</v>
      </c>
      <c r="C51" s="246" t="s">
        <v>1279</v>
      </c>
      <c r="D51" s="240" t="s">
        <v>239</v>
      </c>
      <c r="E51" s="241">
        <v>10</v>
      </c>
      <c r="F51" s="242"/>
      <c r="G51" s="243">
        <f>ROUND(E51*F51,2)</f>
        <v>0</v>
      </c>
      <c r="H51" s="242"/>
      <c r="I51" s="243">
        <f>ROUND(E51*H51,2)</f>
        <v>0</v>
      </c>
      <c r="J51" s="242"/>
      <c r="K51" s="243">
        <f>ROUND(E51*J51,2)</f>
        <v>0</v>
      </c>
      <c r="L51" s="243">
        <v>21</v>
      </c>
      <c r="M51" s="243">
        <f>G51*(1+L51/100)</f>
        <v>0</v>
      </c>
      <c r="N51" s="241">
        <v>0</v>
      </c>
      <c r="O51" s="241">
        <f>ROUND(E51*N51,2)</f>
        <v>0</v>
      </c>
      <c r="P51" s="241">
        <v>0</v>
      </c>
      <c r="Q51" s="241">
        <f>ROUND(E51*P51,2)</f>
        <v>0</v>
      </c>
      <c r="R51" s="243"/>
      <c r="S51" s="243" t="s">
        <v>542</v>
      </c>
      <c r="T51" s="244" t="s">
        <v>203</v>
      </c>
      <c r="U51" s="222">
        <v>0.63617000000000001</v>
      </c>
      <c r="V51" s="222">
        <f>ROUND(E51*U51,2)</f>
        <v>6.36</v>
      </c>
      <c r="W51" s="222"/>
      <c r="X51" s="222" t="s">
        <v>226</v>
      </c>
      <c r="Y51" s="222" t="s">
        <v>204</v>
      </c>
      <c r="Z51" s="212"/>
      <c r="AA51" s="212"/>
      <c r="AB51" s="212"/>
      <c r="AC51" s="212"/>
      <c r="AD51" s="212"/>
      <c r="AE51" s="212"/>
      <c r="AF51" s="212"/>
      <c r="AG51" s="212" t="s">
        <v>1055</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8">
        <v>42</v>
      </c>
      <c r="B52" s="239" t="s">
        <v>1280</v>
      </c>
      <c r="C52" s="246" t="s">
        <v>1281</v>
      </c>
      <c r="D52" s="240" t="s">
        <v>357</v>
      </c>
      <c r="E52" s="241">
        <v>170</v>
      </c>
      <c r="F52" s="242"/>
      <c r="G52" s="243">
        <f>ROUND(E52*F52,2)</f>
        <v>0</v>
      </c>
      <c r="H52" s="242"/>
      <c r="I52" s="243">
        <f>ROUND(E52*H52,2)</f>
        <v>0</v>
      </c>
      <c r="J52" s="242"/>
      <c r="K52" s="243">
        <f>ROUND(E52*J52,2)</f>
        <v>0</v>
      </c>
      <c r="L52" s="243">
        <v>21</v>
      </c>
      <c r="M52" s="243">
        <f>G52*(1+L52/100)</f>
        <v>0</v>
      </c>
      <c r="N52" s="241">
        <v>0</v>
      </c>
      <c r="O52" s="241">
        <f>ROUND(E52*N52,2)</f>
        <v>0</v>
      </c>
      <c r="P52" s="241">
        <v>0</v>
      </c>
      <c r="Q52" s="241">
        <f>ROUND(E52*P52,2)</f>
        <v>0</v>
      </c>
      <c r="R52" s="243"/>
      <c r="S52" s="243" t="s">
        <v>542</v>
      </c>
      <c r="T52" s="244" t="s">
        <v>203</v>
      </c>
      <c r="U52" s="222">
        <v>8.183E-2</v>
      </c>
      <c r="V52" s="222">
        <f>ROUND(E52*U52,2)</f>
        <v>13.91</v>
      </c>
      <c r="W52" s="222"/>
      <c r="X52" s="222" t="s">
        <v>226</v>
      </c>
      <c r="Y52" s="222" t="s">
        <v>204</v>
      </c>
      <c r="Z52" s="212"/>
      <c r="AA52" s="212"/>
      <c r="AB52" s="212"/>
      <c r="AC52" s="212"/>
      <c r="AD52" s="212"/>
      <c r="AE52" s="212"/>
      <c r="AF52" s="212"/>
      <c r="AG52" s="212" t="s">
        <v>1055</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8">
        <v>43</v>
      </c>
      <c r="B53" s="239" t="s">
        <v>1282</v>
      </c>
      <c r="C53" s="246" t="s">
        <v>1283</v>
      </c>
      <c r="D53" s="240" t="s">
        <v>940</v>
      </c>
      <c r="E53" s="241">
        <v>8</v>
      </c>
      <c r="F53" s="242"/>
      <c r="G53" s="243">
        <f>ROUND(E53*F53,2)</f>
        <v>0</v>
      </c>
      <c r="H53" s="242"/>
      <c r="I53" s="243">
        <f>ROUND(E53*H53,2)</f>
        <v>0</v>
      </c>
      <c r="J53" s="242"/>
      <c r="K53" s="243">
        <f>ROUND(E53*J53,2)</f>
        <v>0</v>
      </c>
      <c r="L53" s="243">
        <v>21</v>
      </c>
      <c r="M53" s="243">
        <f>G53*(1+L53/100)</f>
        <v>0</v>
      </c>
      <c r="N53" s="241">
        <v>0</v>
      </c>
      <c r="O53" s="241">
        <f>ROUND(E53*N53,2)</f>
        <v>0</v>
      </c>
      <c r="P53" s="241">
        <v>0</v>
      </c>
      <c r="Q53" s="241">
        <f>ROUND(E53*P53,2)</f>
        <v>0</v>
      </c>
      <c r="R53" s="243"/>
      <c r="S53" s="243" t="s">
        <v>542</v>
      </c>
      <c r="T53" s="244" t="s">
        <v>203</v>
      </c>
      <c r="U53" s="222">
        <v>1</v>
      </c>
      <c r="V53" s="222">
        <f>ROUND(E53*U53,2)</f>
        <v>8</v>
      </c>
      <c r="W53" s="222"/>
      <c r="X53" s="222" t="s">
        <v>226</v>
      </c>
      <c r="Y53" s="222" t="s">
        <v>204</v>
      </c>
      <c r="Z53" s="212"/>
      <c r="AA53" s="212"/>
      <c r="AB53" s="212"/>
      <c r="AC53" s="212"/>
      <c r="AD53" s="212"/>
      <c r="AE53" s="212"/>
      <c r="AF53" s="212"/>
      <c r="AG53" s="212" t="s">
        <v>1055</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8">
        <v>44</v>
      </c>
      <c r="B54" s="239" t="s">
        <v>1284</v>
      </c>
      <c r="C54" s="246" t="s">
        <v>1285</v>
      </c>
      <c r="D54" s="240" t="s">
        <v>239</v>
      </c>
      <c r="E54" s="241">
        <v>1</v>
      </c>
      <c r="F54" s="242"/>
      <c r="G54" s="243">
        <f>ROUND(E54*F54,2)</f>
        <v>0</v>
      </c>
      <c r="H54" s="242"/>
      <c r="I54" s="243">
        <f>ROUND(E54*H54,2)</f>
        <v>0</v>
      </c>
      <c r="J54" s="242"/>
      <c r="K54" s="243">
        <f>ROUND(E54*J54,2)</f>
        <v>0</v>
      </c>
      <c r="L54" s="243">
        <v>21</v>
      </c>
      <c r="M54" s="243">
        <f>G54*(1+L54/100)</f>
        <v>0</v>
      </c>
      <c r="N54" s="241">
        <v>0</v>
      </c>
      <c r="O54" s="241">
        <f>ROUND(E54*N54,2)</f>
        <v>0</v>
      </c>
      <c r="P54" s="241">
        <v>0</v>
      </c>
      <c r="Q54" s="241">
        <f>ROUND(E54*P54,2)</f>
        <v>0</v>
      </c>
      <c r="R54" s="243"/>
      <c r="S54" s="243" t="s">
        <v>542</v>
      </c>
      <c r="T54" s="244" t="s">
        <v>203</v>
      </c>
      <c r="U54" s="222">
        <v>0.61599999999999999</v>
      </c>
      <c r="V54" s="222">
        <f>ROUND(E54*U54,2)</f>
        <v>0.62</v>
      </c>
      <c r="W54" s="222"/>
      <c r="X54" s="222" t="s">
        <v>226</v>
      </c>
      <c r="Y54" s="222" t="s">
        <v>204</v>
      </c>
      <c r="Z54" s="212"/>
      <c r="AA54" s="212"/>
      <c r="AB54" s="212"/>
      <c r="AC54" s="212"/>
      <c r="AD54" s="212"/>
      <c r="AE54" s="212"/>
      <c r="AF54" s="212"/>
      <c r="AG54" s="212" t="s">
        <v>1055</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38">
        <v>45</v>
      </c>
      <c r="B55" s="239" t="s">
        <v>1286</v>
      </c>
      <c r="C55" s="246" t="s">
        <v>1287</v>
      </c>
      <c r="D55" s="240" t="s">
        <v>239</v>
      </c>
      <c r="E55" s="241">
        <v>3</v>
      </c>
      <c r="F55" s="242"/>
      <c r="G55" s="243">
        <f>ROUND(E55*F55,2)</f>
        <v>0</v>
      </c>
      <c r="H55" s="242"/>
      <c r="I55" s="243">
        <f>ROUND(E55*H55,2)</f>
        <v>0</v>
      </c>
      <c r="J55" s="242"/>
      <c r="K55" s="243">
        <f>ROUND(E55*J55,2)</f>
        <v>0</v>
      </c>
      <c r="L55" s="243">
        <v>21</v>
      </c>
      <c r="M55" s="243">
        <f>G55*(1+L55/100)</f>
        <v>0</v>
      </c>
      <c r="N55" s="241">
        <v>0</v>
      </c>
      <c r="O55" s="241">
        <f>ROUND(E55*N55,2)</f>
        <v>0</v>
      </c>
      <c r="P55" s="241">
        <v>0</v>
      </c>
      <c r="Q55" s="241">
        <f>ROUND(E55*P55,2)</f>
        <v>0</v>
      </c>
      <c r="R55" s="243"/>
      <c r="S55" s="243" t="s">
        <v>542</v>
      </c>
      <c r="T55" s="244" t="s">
        <v>203</v>
      </c>
      <c r="U55" s="222">
        <v>0.59133000000000002</v>
      </c>
      <c r="V55" s="222">
        <f>ROUND(E55*U55,2)</f>
        <v>1.77</v>
      </c>
      <c r="W55" s="222"/>
      <c r="X55" s="222" t="s">
        <v>226</v>
      </c>
      <c r="Y55" s="222" t="s">
        <v>204</v>
      </c>
      <c r="Z55" s="212"/>
      <c r="AA55" s="212"/>
      <c r="AB55" s="212"/>
      <c r="AC55" s="212"/>
      <c r="AD55" s="212"/>
      <c r="AE55" s="212"/>
      <c r="AF55" s="212"/>
      <c r="AG55" s="212" t="s">
        <v>1055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38">
        <v>46</v>
      </c>
      <c r="B56" s="239" t="s">
        <v>1288</v>
      </c>
      <c r="C56" s="246" t="s">
        <v>1289</v>
      </c>
      <c r="D56" s="240" t="s">
        <v>239</v>
      </c>
      <c r="E56" s="241">
        <v>4</v>
      </c>
      <c r="F56" s="242"/>
      <c r="G56" s="243">
        <f>ROUND(E56*F56,2)</f>
        <v>0</v>
      </c>
      <c r="H56" s="242"/>
      <c r="I56" s="243">
        <f>ROUND(E56*H56,2)</f>
        <v>0</v>
      </c>
      <c r="J56" s="242"/>
      <c r="K56" s="243">
        <f>ROUND(E56*J56,2)</f>
        <v>0</v>
      </c>
      <c r="L56" s="243">
        <v>21</v>
      </c>
      <c r="M56" s="243">
        <f>G56*(1+L56/100)</f>
        <v>0</v>
      </c>
      <c r="N56" s="241">
        <v>0</v>
      </c>
      <c r="O56" s="241">
        <f>ROUND(E56*N56,2)</f>
        <v>0</v>
      </c>
      <c r="P56" s="241">
        <v>0</v>
      </c>
      <c r="Q56" s="241">
        <f>ROUND(E56*P56,2)</f>
        <v>0</v>
      </c>
      <c r="R56" s="243"/>
      <c r="S56" s="243" t="s">
        <v>542</v>
      </c>
      <c r="T56" s="244" t="s">
        <v>203</v>
      </c>
      <c r="U56" s="222">
        <v>0.6</v>
      </c>
      <c r="V56" s="222">
        <f>ROUND(E56*U56,2)</f>
        <v>2.4</v>
      </c>
      <c r="W56" s="222"/>
      <c r="X56" s="222" t="s">
        <v>226</v>
      </c>
      <c r="Y56" s="222" t="s">
        <v>204</v>
      </c>
      <c r="Z56" s="212"/>
      <c r="AA56" s="212"/>
      <c r="AB56" s="212"/>
      <c r="AC56" s="212"/>
      <c r="AD56" s="212"/>
      <c r="AE56" s="212"/>
      <c r="AF56" s="212"/>
      <c r="AG56" s="212" t="s">
        <v>1055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8">
        <v>47</v>
      </c>
      <c r="B57" s="239" t="s">
        <v>1290</v>
      </c>
      <c r="C57" s="246" t="s">
        <v>1291</v>
      </c>
      <c r="D57" s="240" t="s">
        <v>239</v>
      </c>
      <c r="E57" s="241">
        <v>2</v>
      </c>
      <c r="F57" s="242"/>
      <c r="G57" s="243">
        <f>ROUND(E57*F57,2)</f>
        <v>0</v>
      </c>
      <c r="H57" s="242"/>
      <c r="I57" s="243">
        <f>ROUND(E57*H57,2)</f>
        <v>0</v>
      </c>
      <c r="J57" s="242"/>
      <c r="K57" s="243">
        <f>ROUND(E57*J57,2)</f>
        <v>0</v>
      </c>
      <c r="L57" s="243">
        <v>21</v>
      </c>
      <c r="M57" s="243">
        <f>G57*(1+L57/100)</f>
        <v>0</v>
      </c>
      <c r="N57" s="241">
        <v>0</v>
      </c>
      <c r="O57" s="241">
        <f>ROUND(E57*N57,2)</f>
        <v>0</v>
      </c>
      <c r="P57" s="241">
        <v>0</v>
      </c>
      <c r="Q57" s="241">
        <f>ROUND(E57*P57,2)</f>
        <v>0</v>
      </c>
      <c r="R57" s="243"/>
      <c r="S57" s="243" t="s">
        <v>542</v>
      </c>
      <c r="T57" s="244" t="s">
        <v>203</v>
      </c>
      <c r="U57" s="222">
        <v>0.4385</v>
      </c>
      <c r="V57" s="222">
        <f>ROUND(E57*U57,2)</f>
        <v>0.88</v>
      </c>
      <c r="W57" s="222"/>
      <c r="X57" s="222" t="s">
        <v>226</v>
      </c>
      <c r="Y57" s="222" t="s">
        <v>204</v>
      </c>
      <c r="Z57" s="212"/>
      <c r="AA57" s="212"/>
      <c r="AB57" s="212"/>
      <c r="AC57" s="212"/>
      <c r="AD57" s="212"/>
      <c r="AE57" s="212"/>
      <c r="AF57" s="212"/>
      <c r="AG57" s="212" t="s">
        <v>1055</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38">
        <v>48</v>
      </c>
      <c r="B58" s="239" t="s">
        <v>1292</v>
      </c>
      <c r="C58" s="246" t="s">
        <v>1293</v>
      </c>
      <c r="D58" s="240" t="s">
        <v>239</v>
      </c>
      <c r="E58" s="241">
        <v>20</v>
      </c>
      <c r="F58" s="242"/>
      <c r="G58" s="243">
        <f>ROUND(E58*F58,2)</f>
        <v>0</v>
      </c>
      <c r="H58" s="242"/>
      <c r="I58" s="243">
        <f>ROUND(E58*H58,2)</f>
        <v>0</v>
      </c>
      <c r="J58" s="242"/>
      <c r="K58" s="243">
        <f>ROUND(E58*J58,2)</f>
        <v>0</v>
      </c>
      <c r="L58" s="243">
        <v>21</v>
      </c>
      <c r="M58" s="243">
        <f>G58*(1+L58/100)</f>
        <v>0</v>
      </c>
      <c r="N58" s="241">
        <v>0</v>
      </c>
      <c r="O58" s="241">
        <f>ROUND(E58*N58,2)</f>
        <v>0</v>
      </c>
      <c r="P58" s="241">
        <v>0</v>
      </c>
      <c r="Q58" s="241">
        <f>ROUND(E58*P58,2)</f>
        <v>0</v>
      </c>
      <c r="R58" s="243"/>
      <c r="S58" s="243" t="s">
        <v>542</v>
      </c>
      <c r="T58" s="244" t="s">
        <v>203</v>
      </c>
      <c r="U58" s="222">
        <v>0.35</v>
      </c>
      <c r="V58" s="222">
        <f>ROUND(E58*U58,2)</f>
        <v>7</v>
      </c>
      <c r="W58" s="222"/>
      <c r="X58" s="222" t="s">
        <v>226</v>
      </c>
      <c r="Y58" s="222" t="s">
        <v>204</v>
      </c>
      <c r="Z58" s="212"/>
      <c r="AA58" s="212"/>
      <c r="AB58" s="212"/>
      <c r="AC58" s="212"/>
      <c r="AD58" s="212"/>
      <c r="AE58" s="212"/>
      <c r="AF58" s="212"/>
      <c r="AG58" s="212" t="s">
        <v>1055</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8">
        <v>49</v>
      </c>
      <c r="B59" s="239" t="s">
        <v>1294</v>
      </c>
      <c r="C59" s="246" t="s">
        <v>1295</v>
      </c>
      <c r="D59" s="240" t="s">
        <v>239</v>
      </c>
      <c r="E59" s="241">
        <v>7</v>
      </c>
      <c r="F59" s="242"/>
      <c r="G59" s="243">
        <f>ROUND(E59*F59,2)</f>
        <v>0</v>
      </c>
      <c r="H59" s="242"/>
      <c r="I59" s="243">
        <f>ROUND(E59*H59,2)</f>
        <v>0</v>
      </c>
      <c r="J59" s="242"/>
      <c r="K59" s="243">
        <f>ROUND(E59*J59,2)</f>
        <v>0</v>
      </c>
      <c r="L59" s="243">
        <v>21</v>
      </c>
      <c r="M59" s="243">
        <f>G59*(1+L59/100)</f>
        <v>0</v>
      </c>
      <c r="N59" s="241">
        <v>0</v>
      </c>
      <c r="O59" s="241">
        <f>ROUND(E59*N59,2)</f>
        <v>0</v>
      </c>
      <c r="P59" s="241">
        <v>0</v>
      </c>
      <c r="Q59" s="241">
        <f>ROUND(E59*P59,2)</f>
        <v>0</v>
      </c>
      <c r="R59" s="243"/>
      <c r="S59" s="243" t="s">
        <v>542</v>
      </c>
      <c r="T59" s="244" t="s">
        <v>203</v>
      </c>
      <c r="U59" s="222">
        <v>0.38333</v>
      </c>
      <c r="V59" s="222">
        <f>ROUND(E59*U59,2)</f>
        <v>2.68</v>
      </c>
      <c r="W59" s="222"/>
      <c r="X59" s="222" t="s">
        <v>226</v>
      </c>
      <c r="Y59" s="222" t="s">
        <v>204</v>
      </c>
      <c r="Z59" s="212"/>
      <c r="AA59" s="212"/>
      <c r="AB59" s="212"/>
      <c r="AC59" s="212"/>
      <c r="AD59" s="212"/>
      <c r="AE59" s="212"/>
      <c r="AF59" s="212"/>
      <c r="AG59" s="212" t="s">
        <v>1055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38">
        <v>50</v>
      </c>
      <c r="B60" s="239" t="s">
        <v>1296</v>
      </c>
      <c r="C60" s="246" t="s">
        <v>1297</v>
      </c>
      <c r="D60" s="240" t="s">
        <v>239</v>
      </c>
      <c r="E60" s="241">
        <v>3</v>
      </c>
      <c r="F60" s="242"/>
      <c r="G60" s="243">
        <f>ROUND(E60*F60,2)</f>
        <v>0</v>
      </c>
      <c r="H60" s="242"/>
      <c r="I60" s="243">
        <f>ROUND(E60*H60,2)</f>
        <v>0</v>
      </c>
      <c r="J60" s="242"/>
      <c r="K60" s="243">
        <f>ROUND(E60*J60,2)</f>
        <v>0</v>
      </c>
      <c r="L60" s="243">
        <v>21</v>
      </c>
      <c r="M60" s="243">
        <f>G60*(1+L60/100)</f>
        <v>0</v>
      </c>
      <c r="N60" s="241">
        <v>0</v>
      </c>
      <c r="O60" s="241">
        <f>ROUND(E60*N60,2)</f>
        <v>0</v>
      </c>
      <c r="P60" s="241">
        <v>0</v>
      </c>
      <c r="Q60" s="241">
        <f>ROUND(E60*P60,2)</f>
        <v>0</v>
      </c>
      <c r="R60" s="243"/>
      <c r="S60" s="243" t="s">
        <v>542</v>
      </c>
      <c r="T60" s="244" t="s">
        <v>203</v>
      </c>
      <c r="U60" s="222">
        <v>0.46300000000000002</v>
      </c>
      <c r="V60" s="222">
        <f>ROUND(E60*U60,2)</f>
        <v>1.39</v>
      </c>
      <c r="W60" s="222"/>
      <c r="X60" s="222" t="s">
        <v>226</v>
      </c>
      <c r="Y60" s="222" t="s">
        <v>204</v>
      </c>
      <c r="Z60" s="212"/>
      <c r="AA60" s="212"/>
      <c r="AB60" s="212"/>
      <c r="AC60" s="212"/>
      <c r="AD60" s="212"/>
      <c r="AE60" s="212"/>
      <c r="AF60" s="212"/>
      <c r="AG60" s="212" t="s">
        <v>1055</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38">
        <v>51</v>
      </c>
      <c r="B61" s="239" t="s">
        <v>1298</v>
      </c>
      <c r="C61" s="246" t="s">
        <v>1299</v>
      </c>
      <c r="D61" s="240" t="s">
        <v>239</v>
      </c>
      <c r="E61" s="241">
        <v>1</v>
      </c>
      <c r="F61" s="242"/>
      <c r="G61" s="243">
        <f>ROUND(E61*F61,2)</f>
        <v>0</v>
      </c>
      <c r="H61" s="242"/>
      <c r="I61" s="243">
        <f>ROUND(E61*H61,2)</f>
        <v>0</v>
      </c>
      <c r="J61" s="242"/>
      <c r="K61" s="243">
        <f>ROUND(E61*J61,2)</f>
        <v>0</v>
      </c>
      <c r="L61" s="243">
        <v>21</v>
      </c>
      <c r="M61" s="243">
        <f>G61*(1+L61/100)</f>
        <v>0</v>
      </c>
      <c r="N61" s="241">
        <v>0</v>
      </c>
      <c r="O61" s="241">
        <f>ROUND(E61*N61,2)</f>
        <v>0</v>
      </c>
      <c r="P61" s="241">
        <v>0</v>
      </c>
      <c r="Q61" s="241">
        <f>ROUND(E61*P61,2)</f>
        <v>0</v>
      </c>
      <c r="R61" s="243"/>
      <c r="S61" s="243" t="s">
        <v>542</v>
      </c>
      <c r="T61" s="244" t="s">
        <v>203</v>
      </c>
      <c r="U61" s="222">
        <v>0.46167000000000002</v>
      </c>
      <c r="V61" s="222">
        <f>ROUND(E61*U61,2)</f>
        <v>0.46</v>
      </c>
      <c r="W61" s="222"/>
      <c r="X61" s="222" t="s">
        <v>226</v>
      </c>
      <c r="Y61" s="222" t="s">
        <v>204</v>
      </c>
      <c r="Z61" s="212"/>
      <c r="AA61" s="212"/>
      <c r="AB61" s="212"/>
      <c r="AC61" s="212"/>
      <c r="AD61" s="212"/>
      <c r="AE61" s="212"/>
      <c r="AF61" s="212"/>
      <c r="AG61" s="212" t="s">
        <v>1055</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38">
        <v>52</v>
      </c>
      <c r="B62" s="239" t="s">
        <v>1300</v>
      </c>
      <c r="C62" s="246" t="s">
        <v>1301</v>
      </c>
      <c r="D62" s="240" t="s">
        <v>239</v>
      </c>
      <c r="E62" s="241">
        <v>3</v>
      </c>
      <c r="F62" s="242"/>
      <c r="G62" s="243">
        <f>ROUND(E62*F62,2)</f>
        <v>0</v>
      </c>
      <c r="H62" s="242"/>
      <c r="I62" s="243">
        <f>ROUND(E62*H62,2)</f>
        <v>0</v>
      </c>
      <c r="J62" s="242"/>
      <c r="K62" s="243">
        <f>ROUND(E62*J62,2)</f>
        <v>0</v>
      </c>
      <c r="L62" s="243">
        <v>21</v>
      </c>
      <c r="M62" s="243">
        <f>G62*(1+L62/100)</f>
        <v>0</v>
      </c>
      <c r="N62" s="241">
        <v>0</v>
      </c>
      <c r="O62" s="241">
        <f>ROUND(E62*N62,2)</f>
        <v>0</v>
      </c>
      <c r="P62" s="241">
        <v>0</v>
      </c>
      <c r="Q62" s="241">
        <f>ROUND(E62*P62,2)</f>
        <v>0</v>
      </c>
      <c r="R62" s="243"/>
      <c r="S62" s="243" t="s">
        <v>542</v>
      </c>
      <c r="T62" s="244" t="s">
        <v>203</v>
      </c>
      <c r="U62" s="222">
        <v>0.61833000000000005</v>
      </c>
      <c r="V62" s="222">
        <f>ROUND(E62*U62,2)</f>
        <v>1.85</v>
      </c>
      <c r="W62" s="222"/>
      <c r="X62" s="222" t="s">
        <v>226</v>
      </c>
      <c r="Y62" s="222" t="s">
        <v>204</v>
      </c>
      <c r="Z62" s="212"/>
      <c r="AA62" s="212"/>
      <c r="AB62" s="212"/>
      <c r="AC62" s="212"/>
      <c r="AD62" s="212"/>
      <c r="AE62" s="212"/>
      <c r="AF62" s="212"/>
      <c r="AG62" s="212" t="s">
        <v>1055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38">
        <v>53</v>
      </c>
      <c r="B63" s="239" t="s">
        <v>1294</v>
      </c>
      <c r="C63" s="246" t="s">
        <v>1302</v>
      </c>
      <c r="D63" s="240" t="s">
        <v>239</v>
      </c>
      <c r="E63" s="241">
        <v>4</v>
      </c>
      <c r="F63" s="242"/>
      <c r="G63" s="243">
        <f>ROUND(E63*F63,2)</f>
        <v>0</v>
      </c>
      <c r="H63" s="242"/>
      <c r="I63" s="243">
        <f>ROUND(E63*H63,2)</f>
        <v>0</v>
      </c>
      <c r="J63" s="242"/>
      <c r="K63" s="243">
        <f>ROUND(E63*J63,2)</f>
        <v>0</v>
      </c>
      <c r="L63" s="243">
        <v>21</v>
      </c>
      <c r="M63" s="243">
        <f>G63*(1+L63/100)</f>
        <v>0</v>
      </c>
      <c r="N63" s="241">
        <v>0</v>
      </c>
      <c r="O63" s="241">
        <f>ROUND(E63*N63,2)</f>
        <v>0</v>
      </c>
      <c r="P63" s="241">
        <v>0</v>
      </c>
      <c r="Q63" s="241">
        <f>ROUND(E63*P63,2)</f>
        <v>0</v>
      </c>
      <c r="R63" s="243"/>
      <c r="S63" s="243" t="s">
        <v>542</v>
      </c>
      <c r="T63" s="244" t="s">
        <v>203</v>
      </c>
      <c r="U63" s="222">
        <v>0.38333</v>
      </c>
      <c r="V63" s="222">
        <f>ROUND(E63*U63,2)</f>
        <v>1.53</v>
      </c>
      <c r="W63" s="222"/>
      <c r="X63" s="222" t="s">
        <v>1109</v>
      </c>
      <c r="Y63" s="222" t="s">
        <v>204</v>
      </c>
      <c r="Z63" s="212"/>
      <c r="AA63" s="212"/>
      <c r="AB63" s="212"/>
      <c r="AC63" s="212"/>
      <c r="AD63" s="212"/>
      <c r="AE63" s="212"/>
      <c r="AF63" s="212"/>
      <c r="AG63" s="212" t="s">
        <v>1110</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38">
        <v>54</v>
      </c>
      <c r="B64" s="239" t="s">
        <v>1294</v>
      </c>
      <c r="C64" s="246" t="s">
        <v>1303</v>
      </c>
      <c r="D64" s="240" t="s">
        <v>239</v>
      </c>
      <c r="E64" s="241">
        <v>1</v>
      </c>
      <c r="F64" s="242"/>
      <c r="G64" s="243">
        <f>ROUND(E64*F64,2)</f>
        <v>0</v>
      </c>
      <c r="H64" s="242"/>
      <c r="I64" s="243">
        <f>ROUND(E64*H64,2)</f>
        <v>0</v>
      </c>
      <c r="J64" s="242"/>
      <c r="K64" s="243">
        <f>ROUND(E64*J64,2)</f>
        <v>0</v>
      </c>
      <c r="L64" s="243">
        <v>21</v>
      </c>
      <c r="M64" s="243">
        <f>G64*(1+L64/100)</f>
        <v>0</v>
      </c>
      <c r="N64" s="241">
        <v>0</v>
      </c>
      <c r="O64" s="241">
        <f>ROUND(E64*N64,2)</f>
        <v>0</v>
      </c>
      <c r="P64" s="241">
        <v>0</v>
      </c>
      <c r="Q64" s="241">
        <f>ROUND(E64*P64,2)</f>
        <v>0</v>
      </c>
      <c r="R64" s="243"/>
      <c r="S64" s="243" t="s">
        <v>542</v>
      </c>
      <c r="T64" s="244" t="s">
        <v>203</v>
      </c>
      <c r="U64" s="222">
        <v>0.38333</v>
      </c>
      <c r="V64" s="222">
        <f>ROUND(E64*U64,2)</f>
        <v>0.38</v>
      </c>
      <c r="W64" s="222"/>
      <c r="X64" s="222" t="s">
        <v>1109</v>
      </c>
      <c r="Y64" s="222" t="s">
        <v>204</v>
      </c>
      <c r="Z64" s="212"/>
      <c r="AA64" s="212"/>
      <c r="AB64" s="212"/>
      <c r="AC64" s="212"/>
      <c r="AD64" s="212"/>
      <c r="AE64" s="212"/>
      <c r="AF64" s="212"/>
      <c r="AG64" s="212" t="s">
        <v>1110</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38">
        <v>55</v>
      </c>
      <c r="B65" s="239" t="s">
        <v>1304</v>
      </c>
      <c r="C65" s="246" t="s">
        <v>1305</v>
      </c>
      <c r="D65" s="240" t="s">
        <v>940</v>
      </c>
      <c r="E65" s="241">
        <v>6</v>
      </c>
      <c r="F65" s="242"/>
      <c r="G65" s="243">
        <f>ROUND(E65*F65,2)</f>
        <v>0</v>
      </c>
      <c r="H65" s="242"/>
      <c r="I65" s="243">
        <f>ROUND(E65*H65,2)</f>
        <v>0</v>
      </c>
      <c r="J65" s="242"/>
      <c r="K65" s="243">
        <f>ROUND(E65*J65,2)</f>
        <v>0</v>
      </c>
      <c r="L65" s="243">
        <v>21</v>
      </c>
      <c r="M65" s="243">
        <f>G65*(1+L65/100)</f>
        <v>0</v>
      </c>
      <c r="N65" s="241">
        <v>0</v>
      </c>
      <c r="O65" s="241">
        <f>ROUND(E65*N65,2)</f>
        <v>0</v>
      </c>
      <c r="P65" s="241">
        <v>0</v>
      </c>
      <c r="Q65" s="241">
        <f>ROUND(E65*P65,2)</f>
        <v>0</v>
      </c>
      <c r="R65" s="243"/>
      <c r="S65" s="243" t="s">
        <v>542</v>
      </c>
      <c r="T65" s="244" t="s">
        <v>203</v>
      </c>
      <c r="U65" s="222">
        <v>1</v>
      </c>
      <c r="V65" s="222">
        <f>ROUND(E65*U65,2)</f>
        <v>6</v>
      </c>
      <c r="W65" s="222"/>
      <c r="X65" s="222" t="s">
        <v>226</v>
      </c>
      <c r="Y65" s="222" t="s">
        <v>204</v>
      </c>
      <c r="Z65" s="212"/>
      <c r="AA65" s="212"/>
      <c r="AB65" s="212"/>
      <c r="AC65" s="212"/>
      <c r="AD65" s="212"/>
      <c r="AE65" s="212"/>
      <c r="AF65" s="212"/>
      <c r="AG65" s="212" t="s">
        <v>1055</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38">
        <v>56</v>
      </c>
      <c r="B66" s="239" t="s">
        <v>1306</v>
      </c>
      <c r="C66" s="246" t="s">
        <v>1307</v>
      </c>
      <c r="D66" s="240" t="s">
        <v>239</v>
      </c>
      <c r="E66" s="241">
        <v>1</v>
      </c>
      <c r="F66" s="242"/>
      <c r="G66" s="243">
        <f>ROUND(E66*F66,2)</f>
        <v>0</v>
      </c>
      <c r="H66" s="242"/>
      <c r="I66" s="243">
        <f>ROUND(E66*H66,2)</f>
        <v>0</v>
      </c>
      <c r="J66" s="242"/>
      <c r="K66" s="243">
        <f>ROUND(E66*J66,2)</f>
        <v>0</v>
      </c>
      <c r="L66" s="243">
        <v>21</v>
      </c>
      <c r="M66" s="243">
        <f>G66*(1+L66/100)</f>
        <v>0</v>
      </c>
      <c r="N66" s="241">
        <v>0</v>
      </c>
      <c r="O66" s="241">
        <f>ROUND(E66*N66,2)</f>
        <v>0</v>
      </c>
      <c r="P66" s="241">
        <v>0</v>
      </c>
      <c r="Q66" s="241">
        <f>ROUND(E66*P66,2)</f>
        <v>0</v>
      </c>
      <c r="R66" s="243"/>
      <c r="S66" s="243" t="s">
        <v>542</v>
      </c>
      <c r="T66" s="244" t="s">
        <v>203</v>
      </c>
      <c r="U66" s="222">
        <v>0.32</v>
      </c>
      <c r="V66" s="222">
        <f>ROUND(E66*U66,2)</f>
        <v>0.32</v>
      </c>
      <c r="W66" s="222"/>
      <c r="X66" s="222" t="s">
        <v>226</v>
      </c>
      <c r="Y66" s="222" t="s">
        <v>204</v>
      </c>
      <c r="Z66" s="212"/>
      <c r="AA66" s="212"/>
      <c r="AB66" s="212"/>
      <c r="AC66" s="212"/>
      <c r="AD66" s="212"/>
      <c r="AE66" s="212"/>
      <c r="AF66" s="212"/>
      <c r="AG66" s="212" t="s">
        <v>1055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38">
        <v>57</v>
      </c>
      <c r="B67" s="239" t="s">
        <v>1308</v>
      </c>
      <c r="C67" s="246" t="s">
        <v>1309</v>
      </c>
      <c r="D67" s="240" t="s">
        <v>357</v>
      </c>
      <c r="E67" s="241">
        <v>295</v>
      </c>
      <c r="F67" s="242"/>
      <c r="G67" s="243">
        <f>ROUND(E67*F67,2)</f>
        <v>0</v>
      </c>
      <c r="H67" s="242"/>
      <c r="I67" s="243">
        <f>ROUND(E67*H67,2)</f>
        <v>0</v>
      </c>
      <c r="J67" s="242"/>
      <c r="K67" s="243">
        <f>ROUND(E67*J67,2)</f>
        <v>0</v>
      </c>
      <c r="L67" s="243">
        <v>21</v>
      </c>
      <c r="M67" s="243">
        <f>G67*(1+L67/100)</f>
        <v>0</v>
      </c>
      <c r="N67" s="241">
        <v>0</v>
      </c>
      <c r="O67" s="241">
        <f>ROUND(E67*N67,2)</f>
        <v>0</v>
      </c>
      <c r="P67" s="241">
        <v>0</v>
      </c>
      <c r="Q67" s="241">
        <f>ROUND(E67*P67,2)</f>
        <v>0</v>
      </c>
      <c r="R67" s="243"/>
      <c r="S67" s="243" t="s">
        <v>542</v>
      </c>
      <c r="T67" s="244" t="s">
        <v>203</v>
      </c>
      <c r="U67" s="222">
        <v>6.4829999999999999E-2</v>
      </c>
      <c r="V67" s="222">
        <f>ROUND(E67*U67,2)</f>
        <v>19.12</v>
      </c>
      <c r="W67" s="222"/>
      <c r="X67" s="222" t="s">
        <v>226</v>
      </c>
      <c r="Y67" s="222" t="s">
        <v>204</v>
      </c>
      <c r="Z67" s="212"/>
      <c r="AA67" s="212"/>
      <c r="AB67" s="212"/>
      <c r="AC67" s="212"/>
      <c r="AD67" s="212"/>
      <c r="AE67" s="212"/>
      <c r="AF67" s="212"/>
      <c r="AG67" s="212" t="s">
        <v>1055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38">
        <v>58</v>
      </c>
      <c r="B68" s="239" t="s">
        <v>1310</v>
      </c>
      <c r="C68" s="246" t="s">
        <v>1311</v>
      </c>
      <c r="D68" s="240" t="s">
        <v>357</v>
      </c>
      <c r="E68" s="241">
        <v>185</v>
      </c>
      <c r="F68" s="242"/>
      <c r="G68" s="243">
        <f>ROUND(E68*F68,2)</f>
        <v>0</v>
      </c>
      <c r="H68" s="242"/>
      <c r="I68" s="243">
        <f>ROUND(E68*H68,2)</f>
        <v>0</v>
      </c>
      <c r="J68" s="242"/>
      <c r="K68" s="243">
        <f>ROUND(E68*J68,2)</f>
        <v>0</v>
      </c>
      <c r="L68" s="243">
        <v>21</v>
      </c>
      <c r="M68" s="243">
        <f>G68*(1+L68/100)</f>
        <v>0</v>
      </c>
      <c r="N68" s="241">
        <v>0</v>
      </c>
      <c r="O68" s="241">
        <f>ROUND(E68*N68,2)</f>
        <v>0</v>
      </c>
      <c r="P68" s="241">
        <v>0</v>
      </c>
      <c r="Q68" s="241">
        <f>ROUND(E68*P68,2)</f>
        <v>0</v>
      </c>
      <c r="R68" s="243"/>
      <c r="S68" s="243" t="s">
        <v>542</v>
      </c>
      <c r="T68" s="244" t="s">
        <v>203</v>
      </c>
      <c r="U68" s="222">
        <v>6.4829999999999999E-2</v>
      </c>
      <c r="V68" s="222">
        <f>ROUND(E68*U68,2)</f>
        <v>11.99</v>
      </c>
      <c r="W68" s="222"/>
      <c r="X68" s="222" t="s">
        <v>226</v>
      </c>
      <c r="Y68" s="222" t="s">
        <v>204</v>
      </c>
      <c r="Z68" s="212"/>
      <c r="AA68" s="212"/>
      <c r="AB68" s="212"/>
      <c r="AC68" s="212"/>
      <c r="AD68" s="212"/>
      <c r="AE68" s="212"/>
      <c r="AF68" s="212"/>
      <c r="AG68" s="212" t="s">
        <v>1055</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8">
        <v>59</v>
      </c>
      <c r="B69" s="239" t="s">
        <v>1312</v>
      </c>
      <c r="C69" s="246" t="s">
        <v>1313</v>
      </c>
      <c r="D69" s="240" t="s">
        <v>239</v>
      </c>
      <c r="E69" s="241">
        <v>2</v>
      </c>
      <c r="F69" s="242"/>
      <c r="G69" s="243">
        <f>ROUND(E69*F69,2)</f>
        <v>0</v>
      </c>
      <c r="H69" s="242"/>
      <c r="I69" s="243">
        <f>ROUND(E69*H69,2)</f>
        <v>0</v>
      </c>
      <c r="J69" s="242"/>
      <c r="K69" s="243">
        <f>ROUND(E69*J69,2)</f>
        <v>0</v>
      </c>
      <c r="L69" s="243">
        <v>21</v>
      </c>
      <c r="M69" s="243">
        <f>G69*(1+L69/100)</f>
        <v>0</v>
      </c>
      <c r="N69" s="241">
        <v>0</v>
      </c>
      <c r="O69" s="241">
        <f>ROUND(E69*N69,2)</f>
        <v>0</v>
      </c>
      <c r="P69" s="241">
        <v>0</v>
      </c>
      <c r="Q69" s="241">
        <f>ROUND(E69*P69,2)</f>
        <v>0</v>
      </c>
      <c r="R69" s="243"/>
      <c r="S69" s="243" t="s">
        <v>542</v>
      </c>
      <c r="T69" s="244" t="s">
        <v>203</v>
      </c>
      <c r="U69" s="222">
        <v>0.47982999999999998</v>
      </c>
      <c r="V69" s="222">
        <f>ROUND(E69*U69,2)</f>
        <v>0.96</v>
      </c>
      <c r="W69" s="222"/>
      <c r="X69" s="222" t="s">
        <v>226</v>
      </c>
      <c r="Y69" s="222" t="s">
        <v>204</v>
      </c>
      <c r="Z69" s="212"/>
      <c r="AA69" s="212"/>
      <c r="AB69" s="212"/>
      <c r="AC69" s="212"/>
      <c r="AD69" s="212"/>
      <c r="AE69" s="212"/>
      <c r="AF69" s="212"/>
      <c r="AG69" s="212" t="s">
        <v>1055</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8">
        <v>60</v>
      </c>
      <c r="B70" s="239" t="s">
        <v>1312</v>
      </c>
      <c r="C70" s="246" t="s">
        <v>1314</v>
      </c>
      <c r="D70" s="240" t="s">
        <v>239</v>
      </c>
      <c r="E70" s="241">
        <v>4</v>
      </c>
      <c r="F70" s="242"/>
      <c r="G70" s="243">
        <f>ROUND(E70*F70,2)</f>
        <v>0</v>
      </c>
      <c r="H70" s="242"/>
      <c r="I70" s="243">
        <f>ROUND(E70*H70,2)</f>
        <v>0</v>
      </c>
      <c r="J70" s="242"/>
      <c r="K70" s="243">
        <f>ROUND(E70*J70,2)</f>
        <v>0</v>
      </c>
      <c r="L70" s="243">
        <v>21</v>
      </c>
      <c r="M70" s="243">
        <f>G70*(1+L70/100)</f>
        <v>0</v>
      </c>
      <c r="N70" s="241">
        <v>0</v>
      </c>
      <c r="O70" s="241">
        <f>ROUND(E70*N70,2)</f>
        <v>0</v>
      </c>
      <c r="P70" s="241">
        <v>0</v>
      </c>
      <c r="Q70" s="241">
        <f>ROUND(E70*P70,2)</f>
        <v>0</v>
      </c>
      <c r="R70" s="243"/>
      <c r="S70" s="243" t="s">
        <v>542</v>
      </c>
      <c r="T70" s="244" t="s">
        <v>203</v>
      </c>
      <c r="U70" s="222">
        <v>0.47982999999999998</v>
      </c>
      <c r="V70" s="222">
        <f>ROUND(E70*U70,2)</f>
        <v>1.92</v>
      </c>
      <c r="W70" s="222"/>
      <c r="X70" s="222" t="s">
        <v>1109</v>
      </c>
      <c r="Y70" s="222" t="s">
        <v>204</v>
      </c>
      <c r="Z70" s="212"/>
      <c r="AA70" s="212"/>
      <c r="AB70" s="212"/>
      <c r="AC70" s="212"/>
      <c r="AD70" s="212"/>
      <c r="AE70" s="212"/>
      <c r="AF70" s="212"/>
      <c r="AG70" s="212" t="s">
        <v>1110</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38">
        <v>61</v>
      </c>
      <c r="B71" s="239" t="s">
        <v>1315</v>
      </c>
      <c r="C71" s="246" t="s">
        <v>1316</v>
      </c>
      <c r="D71" s="240" t="s">
        <v>239</v>
      </c>
      <c r="E71" s="241">
        <v>4</v>
      </c>
      <c r="F71" s="242"/>
      <c r="G71" s="243">
        <f>ROUND(E71*F71,2)</f>
        <v>0</v>
      </c>
      <c r="H71" s="242"/>
      <c r="I71" s="243">
        <f>ROUND(E71*H71,2)</f>
        <v>0</v>
      </c>
      <c r="J71" s="242"/>
      <c r="K71" s="243">
        <f>ROUND(E71*J71,2)</f>
        <v>0</v>
      </c>
      <c r="L71" s="243">
        <v>21</v>
      </c>
      <c r="M71" s="243">
        <f>G71*(1+L71/100)</f>
        <v>0</v>
      </c>
      <c r="N71" s="241">
        <v>0</v>
      </c>
      <c r="O71" s="241">
        <f>ROUND(E71*N71,2)</f>
        <v>0</v>
      </c>
      <c r="P71" s="241">
        <v>0</v>
      </c>
      <c r="Q71" s="241">
        <f>ROUND(E71*P71,2)</f>
        <v>0</v>
      </c>
      <c r="R71" s="243"/>
      <c r="S71" s="243" t="s">
        <v>542</v>
      </c>
      <c r="T71" s="244" t="s">
        <v>203</v>
      </c>
      <c r="U71" s="222">
        <v>0.44967000000000001</v>
      </c>
      <c r="V71" s="222">
        <f>ROUND(E71*U71,2)</f>
        <v>1.8</v>
      </c>
      <c r="W71" s="222"/>
      <c r="X71" s="222" t="s">
        <v>226</v>
      </c>
      <c r="Y71" s="222" t="s">
        <v>204</v>
      </c>
      <c r="Z71" s="212"/>
      <c r="AA71" s="212"/>
      <c r="AB71" s="212"/>
      <c r="AC71" s="212"/>
      <c r="AD71" s="212"/>
      <c r="AE71" s="212"/>
      <c r="AF71" s="212"/>
      <c r="AG71" s="212" t="s">
        <v>1055</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38">
        <v>62</v>
      </c>
      <c r="B72" s="239" t="s">
        <v>1317</v>
      </c>
      <c r="C72" s="246" t="s">
        <v>1318</v>
      </c>
      <c r="D72" s="240" t="s">
        <v>239</v>
      </c>
      <c r="E72" s="241">
        <v>3</v>
      </c>
      <c r="F72" s="242"/>
      <c r="G72" s="243">
        <f>ROUND(E72*F72,2)</f>
        <v>0</v>
      </c>
      <c r="H72" s="242"/>
      <c r="I72" s="243">
        <f>ROUND(E72*H72,2)</f>
        <v>0</v>
      </c>
      <c r="J72" s="242"/>
      <c r="K72" s="243">
        <f>ROUND(E72*J72,2)</f>
        <v>0</v>
      </c>
      <c r="L72" s="243">
        <v>21</v>
      </c>
      <c r="M72" s="243">
        <f>G72*(1+L72/100)</f>
        <v>0</v>
      </c>
      <c r="N72" s="241">
        <v>0</v>
      </c>
      <c r="O72" s="241">
        <f>ROUND(E72*N72,2)</f>
        <v>0</v>
      </c>
      <c r="P72" s="241">
        <v>0</v>
      </c>
      <c r="Q72" s="241">
        <f>ROUND(E72*P72,2)</f>
        <v>0</v>
      </c>
      <c r="R72" s="243"/>
      <c r="S72" s="243" t="s">
        <v>542</v>
      </c>
      <c r="T72" s="244" t="s">
        <v>203</v>
      </c>
      <c r="U72" s="222">
        <v>0.60582999999999998</v>
      </c>
      <c r="V72" s="222">
        <f>ROUND(E72*U72,2)</f>
        <v>1.82</v>
      </c>
      <c r="W72" s="222"/>
      <c r="X72" s="222" t="s">
        <v>226</v>
      </c>
      <c r="Y72" s="222" t="s">
        <v>204</v>
      </c>
      <c r="Z72" s="212"/>
      <c r="AA72" s="212"/>
      <c r="AB72" s="212"/>
      <c r="AC72" s="212"/>
      <c r="AD72" s="212"/>
      <c r="AE72" s="212"/>
      <c r="AF72" s="212"/>
      <c r="AG72" s="212" t="s">
        <v>1055</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5">
      <c r="A73" s="238">
        <v>63</v>
      </c>
      <c r="B73" s="239" t="s">
        <v>1319</v>
      </c>
      <c r="C73" s="246" t="s">
        <v>1320</v>
      </c>
      <c r="D73" s="240" t="s">
        <v>239</v>
      </c>
      <c r="E73" s="241">
        <v>2</v>
      </c>
      <c r="F73" s="242"/>
      <c r="G73" s="243">
        <f>ROUND(E73*F73,2)</f>
        <v>0</v>
      </c>
      <c r="H73" s="242"/>
      <c r="I73" s="243">
        <f>ROUND(E73*H73,2)</f>
        <v>0</v>
      </c>
      <c r="J73" s="242"/>
      <c r="K73" s="243">
        <f>ROUND(E73*J73,2)</f>
        <v>0</v>
      </c>
      <c r="L73" s="243">
        <v>21</v>
      </c>
      <c r="M73" s="243">
        <f>G73*(1+L73/100)</f>
        <v>0</v>
      </c>
      <c r="N73" s="241">
        <v>0</v>
      </c>
      <c r="O73" s="241">
        <f>ROUND(E73*N73,2)</f>
        <v>0</v>
      </c>
      <c r="P73" s="241">
        <v>0</v>
      </c>
      <c r="Q73" s="241">
        <f>ROUND(E73*P73,2)</f>
        <v>0</v>
      </c>
      <c r="R73" s="243"/>
      <c r="S73" s="243" t="s">
        <v>542</v>
      </c>
      <c r="T73" s="244" t="s">
        <v>203</v>
      </c>
      <c r="U73" s="222">
        <v>0.60582999999999998</v>
      </c>
      <c r="V73" s="222">
        <f>ROUND(E73*U73,2)</f>
        <v>1.21</v>
      </c>
      <c r="W73" s="222"/>
      <c r="X73" s="222" t="s">
        <v>226</v>
      </c>
      <c r="Y73" s="222" t="s">
        <v>204</v>
      </c>
      <c r="Z73" s="212"/>
      <c r="AA73" s="212"/>
      <c r="AB73" s="212"/>
      <c r="AC73" s="212"/>
      <c r="AD73" s="212"/>
      <c r="AE73" s="212"/>
      <c r="AF73" s="212"/>
      <c r="AG73" s="212" t="s">
        <v>1055</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38">
        <v>64</v>
      </c>
      <c r="B74" s="239" t="s">
        <v>1321</v>
      </c>
      <c r="C74" s="246" t="s">
        <v>1322</v>
      </c>
      <c r="D74" s="240" t="s">
        <v>239</v>
      </c>
      <c r="E74" s="241">
        <v>1</v>
      </c>
      <c r="F74" s="242"/>
      <c r="G74" s="243">
        <f>ROUND(E74*F74,2)</f>
        <v>0</v>
      </c>
      <c r="H74" s="242"/>
      <c r="I74" s="243">
        <f>ROUND(E74*H74,2)</f>
        <v>0</v>
      </c>
      <c r="J74" s="242"/>
      <c r="K74" s="243">
        <f>ROUND(E74*J74,2)</f>
        <v>0</v>
      </c>
      <c r="L74" s="243">
        <v>21</v>
      </c>
      <c r="M74" s="243">
        <f>G74*(1+L74/100)</f>
        <v>0</v>
      </c>
      <c r="N74" s="241">
        <v>0</v>
      </c>
      <c r="O74" s="241">
        <f>ROUND(E74*N74,2)</f>
        <v>0</v>
      </c>
      <c r="P74" s="241">
        <v>0</v>
      </c>
      <c r="Q74" s="241">
        <f>ROUND(E74*P74,2)</f>
        <v>0</v>
      </c>
      <c r="R74" s="243"/>
      <c r="S74" s="243" t="s">
        <v>542</v>
      </c>
      <c r="T74" s="244" t="s">
        <v>203</v>
      </c>
      <c r="U74" s="222">
        <v>0.60582999999999998</v>
      </c>
      <c r="V74" s="222">
        <f>ROUND(E74*U74,2)</f>
        <v>0.61</v>
      </c>
      <c r="W74" s="222"/>
      <c r="X74" s="222" t="s">
        <v>226</v>
      </c>
      <c r="Y74" s="222" t="s">
        <v>204</v>
      </c>
      <c r="Z74" s="212"/>
      <c r="AA74" s="212"/>
      <c r="AB74" s="212"/>
      <c r="AC74" s="212"/>
      <c r="AD74" s="212"/>
      <c r="AE74" s="212"/>
      <c r="AF74" s="212"/>
      <c r="AG74" s="212" t="s">
        <v>1055</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8">
        <v>65</v>
      </c>
      <c r="B75" s="239" t="s">
        <v>1323</v>
      </c>
      <c r="C75" s="246" t="s">
        <v>1324</v>
      </c>
      <c r="D75" s="240" t="s">
        <v>357</v>
      </c>
      <c r="E75" s="241">
        <v>130</v>
      </c>
      <c r="F75" s="242"/>
      <c r="G75" s="243">
        <f>ROUND(E75*F75,2)</f>
        <v>0</v>
      </c>
      <c r="H75" s="242"/>
      <c r="I75" s="243">
        <f>ROUND(E75*H75,2)</f>
        <v>0</v>
      </c>
      <c r="J75" s="242"/>
      <c r="K75" s="243">
        <f>ROUND(E75*J75,2)</f>
        <v>0</v>
      </c>
      <c r="L75" s="243">
        <v>21</v>
      </c>
      <c r="M75" s="243">
        <f>G75*(1+L75/100)</f>
        <v>0</v>
      </c>
      <c r="N75" s="241">
        <v>0</v>
      </c>
      <c r="O75" s="241">
        <f>ROUND(E75*N75,2)</f>
        <v>0</v>
      </c>
      <c r="P75" s="241">
        <v>0</v>
      </c>
      <c r="Q75" s="241">
        <f>ROUND(E75*P75,2)</f>
        <v>0</v>
      </c>
      <c r="R75" s="243"/>
      <c r="S75" s="243" t="s">
        <v>542</v>
      </c>
      <c r="T75" s="244" t="s">
        <v>203</v>
      </c>
      <c r="U75" s="222">
        <v>0.18933</v>
      </c>
      <c r="V75" s="222">
        <f>ROUND(E75*U75,2)</f>
        <v>24.61</v>
      </c>
      <c r="W75" s="222"/>
      <c r="X75" s="222" t="s">
        <v>226</v>
      </c>
      <c r="Y75" s="222" t="s">
        <v>204</v>
      </c>
      <c r="Z75" s="212"/>
      <c r="AA75" s="212"/>
      <c r="AB75" s="212"/>
      <c r="AC75" s="212"/>
      <c r="AD75" s="212"/>
      <c r="AE75" s="212"/>
      <c r="AF75" s="212"/>
      <c r="AG75" s="212" t="s">
        <v>1055</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x14ac:dyDescent="0.25">
      <c r="A76" s="224" t="s">
        <v>197</v>
      </c>
      <c r="B76" s="225" t="s">
        <v>166</v>
      </c>
      <c r="C76" s="245" t="s">
        <v>27</v>
      </c>
      <c r="D76" s="226"/>
      <c r="E76" s="227"/>
      <c r="F76" s="228"/>
      <c r="G76" s="228">
        <f>SUMIF(AG77:AG80,"&lt;&gt;NOR",G77:G80)</f>
        <v>0</v>
      </c>
      <c r="H76" s="228"/>
      <c r="I76" s="228">
        <f>SUM(I77:I80)</f>
        <v>0</v>
      </c>
      <c r="J76" s="228"/>
      <c r="K76" s="228">
        <f>SUM(K77:K80)</f>
        <v>0</v>
      </c>
      <c r="L76" s="228"/>
      <c r="M76" s="228">
        <f>SUM(M77:M80)</f>
        <v>0</v>
      </c>
      <c r="N76" s="227"/>
      <c r="O76" s="227">
        <f>SUM(O77:O80)</f>
        <v>0</v>
      </c>
      <c r="P76" s="227"/>
      <c r="Q76" s="227">
        <f>SUM(Q77:Q80)</f>
        <v>0</v>
      </c>
      <c r="R76" s="228"/>
      <c r="S76" s="228"/>
      <c r="T76" s="229"/>
      <c r="U76" s="223"/>
      <c r="V76" s="223">
        <f>SUM(V77:V80)</f>
        <v>0</v>
      </c>
      <c r="W76" s="223"/>
      <c r="X76" s="223"/>
      <c r="Y76" s="223"/>
      <c r="AG76" t="s">
        <v>198</v>
      </c>
    </row>
    <row r="77" spans="1:60" outlineLevel="1" x14ac:dyDescent="0.25">
      <c r="A77" s="238">
        <v>66</v>
      </c>
      <c r="B77" s="239" t="s">
        <v>1227</v>
      </c>
      <c r="C77" s="246" t="s">
        <v>934</v>
      </c>
      <c r="D77" s="240" t="s">
        <v>201</v>
      </c>
      <c r="E77" s="241">
        <v>1</v>
      </c>
      <c r="F77" s="242"/>
      <c r="G77" s="243">
        <f>ROUND(E77*F77,2)</f>
        <v>0</v>
      </c>
      <c r="H77" s="242"/>
      <c r="I77" s="243">
        <f>ROUND(E77*H77,2)</f>
        <v>0</v>
      </c>
      <c r="J77" s="242"/>
      <c r="K77" s="243">
        <f>ROUND(E77*J77,2)</f>
        <v>0</v>
      </c>
      <c r="L77" s="243">
        <v>21</v>
      </c>
      <c r="M77" s="243">
        <f>G77*(1+L77/100)</f>
        <v>0</v>
      </c>
      <c r="N77" s="241">
        <v>0</v>
      </c>
      <c r="O77" s="241">
        <f>ROUND(E77*N77,2)</f>
        <v>0</v>
      </c>
      <c r="P77" s="241">
        <v>0</v>
      </c>
      <c r="Q77" s="241">
        <f>ROUND(E77*P77,2)</f>
        <v>0</v>
      </c>
      <c r="R77" s="243"/>
      <c r="S77" s="243" t="s">
        <v>542</v>
      </c>
      <c r="T77" s="244" t="s">
        <v>203</v>
      </c>
      <c r="U77" s="222">
        <v>0</v>
      </c>
      <c r="V77" s="222">
        <f>ROUND(E77*U77,2)</f>
        <v>0</v>
      </c>
      <c r="W77" s="222"/>
      <c r="X77" s="222" t="s">
        <v>226</v>
      </c>
      <c r="Y77" s="222" t="s">
        <v>204</v>
      </c>
      <c r="Z77" s="212"/>
      <c r="AA77" s="212"/>
      <c r="AB77" s="212"/>
      <c r="AC77" s="212"/>
      <c r="AD77" s="212"/>
      <c r="AE77" s="212"/>
      <c r="AF77" s="212"/>
      <c r="AG77" s="212" t="s">
        <v>1055</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8">
        <v>67</v>
      </c>
      <c r="B78" s="239" t="s">
        <v>216</v>
      </c>
      <c r="C78" s="246" t="s">
        <v>217</v>
      </c>
      <c r="D78" s="240" t="s">
        <v>201</v>
      </c>
      <c r="E78" s="241">
        <v>1</v>
      </c>
      <c r="F78" s="242"/>
      <c r="G78" s="243">
        <f>ROUND(E78*F78,2)</f>
        <v>0</v>
      </c>
      <c r="H78" s="242"/>
      <c r="I78" s="243">
        <f>ROUND(E78*H78,2)</f>
        <v>0</v>
      </c>
      <c r="J78" s="242"/>
      <c r="K78" s="243">
        <f>ROUND(E78*J78,2)</f>
        <v>0</v>
      </c>
      <c r="L78" s="243">
        <v>21</v>
      </c>
      <c r="M78" s="243">
        <f>G78*(1+L78/100)</f>
        <v>0</v>
      </c>
      <c r="N78" s="241">
        <v>0</v>
      </c>
      <c r="O78" s="241">
        <f>ROUND(E78*N78,2)</f>
        <v>0</v>
      </c>
      <c r="P78" s="241">
        <v>0</v>
      </c>
      <c r="Q78" s="241">
        <f>ROUND(E78*P78,2)</f>
        <v>0</v>
      </c>
      <c r="R78" s="243"/>
      <c r="S78" s="243" t="s">
        <v>542</v>
      </c>
      <c r="T78" s="244" t="s">
        <v>203</v>
      </c>
      <c r="U78" s="222">
        <v>0</v>
      </c>
      <c r="V78" s="222">
        <f>ROUND(E78*U78,2)</f>
        <v>0</v>
      </c>
      <c r="W78" s="222"/>
      <c r="X78" s="222" t="s">
        <v>226</v>
      </c>
      <c r="Y78" s="222" t="s">
        <v>204</v>
      </c>
      <c r="Z78" s="212"/>
      <c r="AA78" s="212"/>
      <c r="AB78" s="212"/>
      <c r="AC78" s="212"/>
      <c r="AD78" s="212"/>
      <c r="AE78" s="212"/>
      <c r="AF78" s="212"/>
      <c r="AG78" s="212" t="s">
        <v>1055</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38">
        <v>68</v>
      </c>
      <c r="B79" s="239" t="s">
        <v>1228</v>
      </c>
      <c r="C79" s="246" t="s">
        <v>1229</v>
      </c>
      <c r="D79" s="240" t="s">
        <v>201</v>
      </c>
      <c r="E79" s="241">
        <v>1</v>
      </c>
      <c r="F79" s="242"/>
      <c r="G79" s="243">
        <f>ROUND(E79*F79,2)</f>
        <v>0</v>
      </c>
      <c r="H79" s="242"/>
      <c r="I79" s="243">
        <f>ROUND(E79*H79,2)</f>
        <v>0</v>
      </c>
      <c r="J79" s="242"/>
      <c r="K79" s="243">
        <f>ROUND(E79*J79,2)</f>
        <v>0</v>
      </c>
      <c r="L79" s="243">
        <v>21</v>
      </c>
      <c r="M79" s="243">
        <f>G79*(1+L79/100)</f>
        <v>0</v>
      </c>
      <c r="N79" s="241">
        <v>0</v>
      </c>
      <c r="O79" s="241">
        <f>ROUND(E79*N79,2)</f>
        <v>0</v>
      </c>
      <c r="P79" s="241">
        <v>0</v>
      </c>
      <c r="Q79" s="241">
        <f>ROUND(E79*P79,2)</f>
        <v>0</v>
      </c>
      <c r="R79" s="243"/>
      <c r="S79" s="243" t="s">
        <v>542</v>
      </c>
      <c r="T79" s="244" t="s">
        <v>203</v>
      </c>
      <c r="U79" s="222">
        <v>0</v>
      </c>
      <c r="V79" s="222">
        <f>ROUND(E79*U79,2)</f>
        <v>0</v>
      </c>
      <c r="W79" s="222"/>
      <c r="X79" s="222" t="s">
        <v>226</v>
      </c>
      <c r="Y79" s="222" t="s">
        <v>204</v>
      </c>
      <c r="Z79" s="212"/>
      <c r="AA79" s="212"/>
      <c r="AB79" s="212"/>
      <c r="AC79" s="212"/>
      <c r="AD79" s="212"/>
      <c r="AE79" s="212"/>
      <c r="AF79" s="212"/>
      <c r="AG79" s="212" t="s">
        <v>1055</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31">
        <v>69</v>
      </c>
      <c r="B80" s="232" t="s">
        <v>1230</v>
      </c>
      <c r="C80" s="247" t="s">
        <v>1231</v>
      </c>
      <c r="D80" s="233" t="s">
        <v>201</v>
      </c>
      <c r="E80" s="234">
        <v>1</v>
      </c>
      <c r="F80" s="235"/>
      <c r="G80" s="236">
        <f>ROUND(E80*F80,2)</f>
        <v>0</v>
      </c>
      <c r="H80" s="235"/>
      <c r="I80" s="236">
        <f>ROUND(E80*H80,2)</f>
        <v>0</v>
      </c>
      <c r="J80" s="235"/>
      <c r="K80" s="236">
        <f>ROUND(E80*J80,2)</f>
        <v>0</v>
      </c>
      <c r="L80" s="236">
        <v>21</v>
      </c>
      <c r="M80" s="236">
        <f>G80*(1+L80/100)</f>
        <v>0</v>
      </c>
      <c r="N80" s="234">
        <v>0</v>
      </c>
      <c r="O80" s="234">
        <f>ROUND(E80*N80,2)</f>
        <v>0</v>
      </c>
      <c r="P80" s="234">
        <v>0</v>
      </c>
      <c r="Q80" s="234">
        <f>ROUND(E80*P80,2)</f>
        <v>0</v>
      </c>
      <c r="R80" s="236"/>
      <c r="S80" s="236" t="s">
        <v>542</v>
      </c>
      <c r="T80" s="237" t="s">
        <v>203</v>
      </c>
      <c r="U80" s="222">
        <v>0</v>
      </c>
      <c r="V80" s="222">
        <f>ROUND(E80*U80,2)</f>
        <v>0</v>
      </c>
      <c r="W80" s="222"/>
      <c r="X80" s="222" t="s">
        <v>226</v>
      </c>
      <c r="Y80" s="222" t="s">
        <v>204</v>
      </c>
      <c r="Z80" s="212"/>
      <c r="AA80" s="212"/>
      <c r="AB80" s="212"/>
      <c r="AC80" s="212"/>
      <c r="AD80" s="212"/>
      <c r="AE80" s="212"/>
      <c r="AF80" s="212"/>
      <c r="AG80" s="212" t="s">
        <v>1055</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33" x14ac:dyDescent="0.25">
      <c r="A81" s="3"/>
      <c r="B81" s="4"/>
      <c r="C81" s="248"/>
      <c r="D81" s="6"/>
      <c r="E81" s="3"/>
      <c r="F81" s="3"/>
      <c r="G81" s="3"/>
      <c r="H81" s="3"/>
      <c r="I81" s="3"/>
      <c r="J81" s="3"/>
      <c r="K81" s="3"/>
      <c r="L81" s="3"/>
      <c r="M81" s="3"/>
      <c r="N81" s="3"/>
      <c r="O81" s="3"/>
      <c r="P81" s="3"/>
      <c r="Q81" s="3"/>
      <c r="R81" s="3"/>
      <c r="S81" s="3"/>
      <c r="T81" s="3"/>
      <c r="U81" s="3"/>
      <c r="V81" s="3"/>
      <c r="W81" s="3"/>
      <c r="X81" s="3"/>
      <c r="Y81" s="3"/>
      <c r="AE81">
        <v>12</v>
      </c>
      <c r="AF81">
        <v>21</v>
      </c>
      <c r="AG81" t="s">
        <v>183</v>
      </c>
    </row>
    <row r="82" spans="1:33" x14ac:dyDescent="0.25">
      <c r="A82" s="215"/>
      <c r="B82" s="216" t="s">
        <v>29</v>
      </c>
      <c r="C82" s="249"/>
      <c r="D82" s="217"/>
      <c r="E82" s="218"/>
      <c r="F82" s="218"/>
      <c r="G82" s="230">
        <f>G8+G10+G21+G76</f>
        <v>0</v>
      </c>
      <c r="H82" s="3"/>
      <c r="I82" s="3"/>
      <c r="J82" s="3"/>
      <c r="K82" s="3"/>
      <c r="L82" s="3"/>
      <c r="M82" s="3"/>
      <c r="N82" s="3"/>
      <c r="O82" s="3"/>
      <c r="P82" s="3"/>
      <c r="Q82" s="3"/>
      <c r="R82" s="3"/>
      <c r="S82" s="3"/>
      <c r="T82" s="3"/>
      <c r="U82" s="3"/>
      <c r="V82" s="3"/>
      <c r="W82" s="3"/>
      <c r="X82" s="3"/>
      <c r="Y82" s="3"/>
      <c r="AE82">
        <f>SUMIF(L7:L80,AE81,G7:G80)</f>
        <v>0</v>
      </c>
      <c r="AF82">
        <f>SUMIF(L7:L80,AF81,G7:G80)</f>
        <v>0</v>
      </c>
      <c r="AG82" t="s">
        <v>218</v>
      </c>
    </row>
    <row r="83" spans="1:33" x14ac:dyDescent="0.25">
      <c r="C83" s="250"/>
      <c r="D83" s="10"/>
      <c r="AG83" t="s">
        <v>219</v>
      </c>
    </row>
    <row r="84" spans="1:33" x14ac:dyDescent="0.25">
      <c r="D84" s="10"/>
    </row>
    <row r="85" spans="1:33" x14ac:dyDescent="0.25">
      <c r="D85" s="10"/>
    </row>
    <row r="86" spans="1:33" x14ac:dyDescent="0.25">
      <c r="D86" s="10"/>
    </row>
    <row r="87" spans="1:33" x14ac:dyDescent="0.25">
      <c r="D87" s="10"/>
    </row>
    <row r="88" spans="1:33" x14ac:dyDescent="0.25">
      <c r="D88" s="10"/>
    </row>
    <row r="89" spans="1:33" x14ac:dyDescent="0.25">
      <c r="D89" s="10"/>
    </row>
    <row r="90" spans="1:33" x14ac:dyDescent="0.25">
      <c r="D90" s="10"/>
    </row>
    <row r="91" spans="1:33" x14ac:dyDescent="0.25">
      <c r="D91" s="10"/>
    </row>
    <row r="92" spans="1:33" x14ac:dyDescent="0.25">
      <c r="D92" s="10"/>
    </row>
    <row r="93" spans="1:33" x14ac:dyDescent="0.25">
      <c r="D93" s="10"/>
    </row>
    <row r="94" spans="1:33" x14ac:dyDescent="0.25">
      <c r="D94" s="10"/>
    </row>
    <row r="95" spans="1:33" x14ac:dyDescent="0.25">
      <c r="D95" s="10"/>
    </row>
    <row r="96" spans="1:33"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25iq1LEApnuj9UlzbpuH9B2AuR1QZtehLUltsdXQjqDkOH5UpH0AHkybq/A2CqPwVEa8wbly6cJvjkahM4ouyw==" saltValue="U2ceolxVc1C+7LaCi1NFXw=="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E1F1B-7131-4F03-9D21-6C20A1A4F425}">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220</v>
      </c>
      <c r="B1" s="197"/>
      <c r="C1" s="197"/>
      <c r="D1" s="197"/>
      <c r="E1" s="197"/>
      <c r="F1" s="197"/>
      <c r="G1" s="197"/>
      <c r="AG1" t="s">
        <v>169</v>
      </c>
    </row>
    <row r="2" spans="1:60" ht="25.05" customHeight="1" x14ac:dyDescent="0.25">
      <c r="A2" s="198" t="s">
        <v>7</v>
      </c>
      <c r="B2" s="49" t="s">
        <v>43</v>
      </c>
      <c r="C2" s="201" t="s">
        <v>44</v>
      </c>
      <c r="D2" s="199"/>
      <c r="E2" s="199"/>
      <c r="F2" s="199"/>
      <c r="G2" s="200"/>
      <c r="AG2" t="s">
        <v>170</v>
      </c>
    </row>
    <row r="3" spans="1:60" ht="25.05" customHeight="1" x14ac:dyDescent="0.25">
      <c r="A3" s="198" t="s">
        <v>8</v>
      </c>
      <c r="B3" s="49" t="s">
        <v>55</v>
      </c>
      <c r="C3" s="201" t="s">
        <v>56</v>
      </c>
      <c r="D3" s="199"/>
      <c r="E3" s="199"/>
      <c r="F3" s="199"/>
      <c r="G3" s="200"/>
      <c r="AC3" s="176" t="s">
        <v>170</v>
      </c>
      <c r="AG3" t="s">
        <v>173</v>
      </c>
    </row>
    <row r="4" spans="1:60" ht="25.05" customHeight="1" x14ac:dyDescent="0.25">
      <c r="A4" s="202" t="s">
        <v>9</v>
      </c>
      <c r="B4" s="203" t="s">
        <v>66</v>
      </c>
      <c r="C4" s="204" t="s">
        <v>67</v>
      </c>
      <c r="D4" s="205"/>
      <c r="E4" s="205"/>
      <c r="F4" s="205"/>
      <c r="G4" s="206"/>
      <c r="AG4" t="s">
        <v>174</v>
      </c>
    </row>
    <row r="5" spans="1:60" x14ac:dyDescent="0.25">
      <c r="D5" s="10"/>
    </row>
    <row r="6" spans="1:60" ht="39.6" x14ac:dyDescent="0.25">
      <c r="A6" s="208" t="s">
        <v>175</v>
      </c>
      <c r="B6" s="210" t="s">
        <v>176</v>
      </c>
      <c r="C6" s="210" t="s">
        <v>177</v>
      </c>
      <c r="D6" s="209" t="s">
        <v>178</v>
      </c>
      <c r="E6" s="208" t="s">
        <v>179</v>
      </c>
      <c r="F6" s="207" t="s">
        <v>180</v>
      </c>
      <c r="G6" s="208" t="s">
        <v>29</v>
      </c>
      <c r="H6" s="211" t="s">
        <v>30</v>
      </c>
      <c r="I6" s="211" t="s">
        <v>181</v>
      </c>
      <c r="J6" s="211" t="s">
        <v>31</v>
      </c>
      <c r="K6" s="211" t="s">
        <v>182</v>
      </c>
      <c r="L6" s="211" t="s">
        <v>183</v>
      </c>
      <c r="M6" s="211" t="s">
        <v>184</v>
      </c>
      <c r="N6" s="211" t="s">
        <v>185</v>
      </c>
      <c r="O6" s="211" t="s">
        <v>186</v>
      </c>
      <c r="P6" s="211" t="s">
        <v>187</v>
      </c>
      <c r="Q6" s="211" t="s">
        <v>188</v>
      </c>
      <c r="R6" s="211" t="s">
        <v>189</v>
      </c>
      <c r="S6" s="211" t="s">
        <v>190</v>
      </c>
      <c r="T6" s="211" t="s">
        <v>191</v>
      </c>
      <c r="U6" s="211" t="s">
        <v>192</v>
      </c>
      <c r="V6" s="211" t="s">
        <v>193</v>
      </c>
      <c r="W6" s="211" t="s">
        <v>194</v>
      </c>
      <c r="X6" s="211" t="s">
        <v>195</v>
      </c>
      <c r="Y6" s="211" t="s">
        <v>196</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197</v>
      </c>
      <c r="B8" s="225" t="s">
        <v>145</v>
      </c>
      <c r="C8" s="245" t="s">
        <v>146</v>
      </c>
      <c r="D8" s="226"/>
      <c r="E8" s="227"/>
      <c r="F8" s="228"/>
      <c r="G8" s="228">
        <f>SUMIF(AG9:AG38,"&lt;&gt;NOR",G9:G38)</f>
        <v>0</v>
      </c>
      <c r="H8" s="228"/>
      <c r="I8" s="228">
        <f>SUM(I9:I38)</f>
        <v>0</v>
      </c>
      <c r="J8" s="228"/>
      <c r="K8" s="228">
        <f>SUM(K9:K38)</f>
        <v>0</v>
      </c>
      <c r="L8" s="228"/>
      <c r="M8" s="228">
        <f>SUM(M9:M38)</f>
        <v>0</v>
      </c>
      <c r="N8" s="227"/>
      <c r="O8" s="227">
        <f>SUM(O9:O38)</f>
        <v>0</v>
      </c>
      <c r="P8" s="227"/>
      <c r="Q8" s="227">
        <f>SUM(Q9:Q38)</f>
        <v>0</v>
      </c>
      <c r="R8" s="228"/>
      <c r="S8" s="228"/>
      <c r="T8" s="229"/>
      <c r="U8" s="223"/>
      <c r="V8" s="223">
        <f>SUM(V9:V38)</f>
        <v>0</v>
      </c>
      <c r="W8" s="223"/>
      <c r="X8" s="223"/>
      <c r="Y8" s="223"/>
      <c r="AG8" t="s">
        <v>198</v>
      </c>
    </row>
    <row r="9" spans="1:60" outlineLevel="1" x14ac:dyDescent="0.25">
      <c r="A9" s="231">
        <v>1</v>
      </c>
      <c r="B9" s="232" t="s">
        <v>1325</v>
      </c>
      <c r="C9" s="247" t="s">
        <v>1326</v>
      </c>
      <c r="D9" s="233" t="s">
        <v>891</v>
      </c>
      <c r="E9" s="234">
        <v>2</v>
      </c>
      <c r="F9" s="235"/>
      <c r="G9" s="236">
        <f>ROUND(E9*F9,2)</f>
        <v>0</v>
      </c>
      <c r="H9" s="235"/>
      <c r="I9" s="236">
        <f>ROUND(E9*H9,2)</f>
        <v>0</v>
      </c>
      <c r="J9" s="235"/>
      <c r="K9" s="236">
        <f>ROUND(E9*J9,2)</f>
        <v>0</v>
      </c>
      <c r="L9" s="236">
        <v>21</v>
      </c>
      <c r="M9" s="236">
        <f>G9*(1+L9/100)</f>
        <v>0</v>
      </c>
      <c r="N9" s="234">
        <v>0</v>
      </c>
      <c r="O9" s="234">
        <f>ROUND(E9*N9,2)</f>
        <v>0</v>
      </c>
      <c r="P9" s="234">
        <v>0</v>
      </c>
      <c r="Q9" s="234">
        <f>ROUND(E9*P9,2)</f>
        <v>0</v>
      </c>
      <c r="R9" s="236"/>
      <c r="S9" s="236" t="s">
        <v>542</v>
      </c>
      <c r="T9" s="237" t="s">
        <v>203</v>
      </c>
      <c r="U9" s="222">
        <v>0</v>
      </c>
      <c r="V9" s="222">
        <f>ROUND(E9*U9,2)</f>
        <v>0</v>
      </c>
      <c r="W9" s="222"/>
      <c r="X9" s="222" t="s">
        <v>226</v>
      </c>
      <c r="Y9" s="222" t="s">
        <v>204</v>
      </c>
      <c r="Z9" s="212"/>
      <c r="AA9" s="212"/>
      <c r="AB9" s="212"/>
      <c r="AC9" s="212"/>
      <c r="AD9" s="212"/>
      <c r="AE9" s="212"/>
      <c r="AF9" s="212"/>
      <c r="AG9" s="212" t="s">
        <v>935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61.8" outlineLevel="2" x14ac:dyDescent="0.25">
      <c r="A10" s="219"/>
      <c r="B10" s="220"/>
      <c r="C10" s="269" t="s">
        <v>1327</v>
      </c>
      <c r="D10" s="267"/>
      <c r="E10" s="267"/>
      <c r="F10" s="267"/>
      <c r="G10" s="267"/>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1328</v>
      </c>
      <c r="AH10" s="212"/>
      <c r="AI10" s="212"/>
      <c r="AJ10" s="212"/>
      <c r="AK10" s="212"/>
      <c r="AL10" s="212"/>
      <c r="AM10" s="212"/>
      <c r="AN10" s="212"/>
      <c r="AO10" s="212"/>
      <c r="AP10" s="212"/>
      <c r="AQ10" s="212"/>
      <c r="AR10" s="212"/>
      <c r="AS10" s="212"/>
      <c r="AT10" s="212"/>
      <c r="AU10" s="212"/>
      <c r="AV10" s="212"/>
      <c r="AW10" s="212"/>
      <c r="AX10" s="212"/>
      <c r="AY10" s="212"/>
      <c r="AZ10" s="212"/>
      <c r="BA10" s="259" t="str">
        <f>C10</f>
        <v>parapetní vzt jednotka s maximálními rozměry 2000x800x665 mm, hmotnost do 330 kg; Vpř=Vod=700m3/h při 20 Pa; jednotka ve složení na přívodu: pružná manžeta, uzavírací klapka, kazetový filtr M4, elektrický předehřívač (230 V/1,1 kW), protiproudý rekuperační výměník se zimní účinností alespoň 88% a automaticky řízenou klapkou by-passu (vč. servopohonu), přívodní ventilátor s EC technologií, elektrický dohřívač (230 V/1,1 kW), přívodní vyústka; na odtahu: nasávací vyústka, kazetový filtr M5, protiproudý rekuperační výměník se zimní účinností alespoň 88% a automaticky řízenou klapkou by-passu, odtahový ventilátor s EC technologií, uzavírací klapka, pružná manžeta; součástí jednotky je vestavěná regulace; včetně funkční MaR a nástěnného ovladače jednotky</v>
      </c>
      <c r="BB10" s="212"/>
      <c r="BC10" s="212"/>
      <c r="BD10" s="212"/>
      <c r="BE10" s="212"/>
      <c r="BF10" s="212"/>
      <c r="BG10" s="212"/>
      <c r="BH10" s="212"/>
    </row>
    <row r="11" spans="1:60" outlineLevel="1" x14ac:dyDescent="0.25">
      <c r="A11" s="231">
        <v>2</v>
      </c>
      <c r="B11" s="232" t="s">
        <v>1329</v>
      </c>
      <c r="C11" s="247" t="s">
        <v>1326</v>
      </c>
      <c r="D11" s="233" t="s">
        <v>891</v>
      </c>
      <c r="E11" s="234">
        <v>2</v>
      </c>
      <c r="F11" s="235"/>
      <c r="G11" s="236">
        <f>ROUND(E11*F11,2)</f>
        <v>0</v>
      </c>
      <c r="H11" s="235"/>
      <c r="I11" s="236">
        <f>ROUND(E11*H11,2)</f>
        <v>0</v>
      </c>
      <c r="J11" s="235"/>
      <c r="K11" s="236">
        <f>ROUND(E11*J11,2)</f>
        <v>0</v>
      </c>
      <c r="L11" s="236">
        <v>21</v>
      </c>
      <c r="M11" s="236">
        <f>G11*(1+L11/100)</f>
        <v>0</v>
      </c>
      <c r="N11" s="234">
        <v>0</v>
      </c>
      <c r="O11" s="234">
        <f>ROUND(E11*N11,2)</f>
        <v>0</v>
      </c>
      <c r="P11" s="234">
        <v>0</v>
      </c>
      <c r="Q11" s="234">
        <f>ROUND(E11*P11,2)</f>
        <v>0</v>
      </c>
      <c r="R11" s="236"/>
      <c r="S11" s="236" t="s">
        <v>542</v>
      </c>
      <c r="T11" s="237" t="s">
        <v>203</v>
      </c>
      <c r="U11" s="222">
        <v>0</v>
      </c>
      <c r="V11" s="222">
        <f>ROUND(E11*U11,2)</f>
        <v>0</v>
      </c>
      <c r="W11" s="222"/>
      <c r="X11" s="222" t="s">
        <v>226</v>
      </c>
      <c r="Y11" s="222" t="s">
        <v>204</v>
      </c>
      <c r="Z11" s="212"/>
      <c r="AA11" s="212"/>
      <c r="AB11" s="212"/>
      <c r="AC11" s="212"/>
      <c r="AD11" s="212"/>
      <c r="AE11" s="212"/>
      <c r="AF11" s="212"/>
      <c r="AG11" s="212" t="s">
        <v>935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69" t="s">
        <v>1330</v>
      </c>
      <c r="D12" s="267"/>
      <c r="E12" s="267"/>
      <c r="F12" s="267"/>
      <c r="G12" s="267"/>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1328</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1">
        <v>3</v>
      </c>
      <c r="B13" s="232" t="s">
        <v>1331</v>
      </c>
      <c r="C13" s="247" t="s">
        <v>1326</v>
      </c>
      <c r="D13" s="233" t="s">
        <v>891</v>
      </c>
      <c r="E13" s="234">
        <v>2</v>
      </c>
      <c r="F13" s="235"/>
      <c r="G13" s="236">
        <f>ROUND(E13*F13,2)</f>
        <v>0</v>
      </c>
      <c r="H13" s="235"/>
      <c r="I13" s="236">
        <f>ROUND(E13*H13,2)</f>
        <v>0</v>
      </c>
      <c r="J13" s="235"/>
      <c r="K13" s="236">
        <f>ROUND(E13*J13,2)</f>
        <v>0</v>
      </c>
      <c r="L13" s="236">
        <v>21</v>
      </c>
      <c r="M13" s="236">
        <f>G13*(1+L13/100)</f>
        <v>0</v>
      </c>
      <c r="N13" s="234">
        <v>0</v>
      </c>
      <c r="O13" s="234">
        <f>ROUND(E13*N13,2)</f>
        <v>0</v>
      </c>
      <c r="P13" s="234">
        <v>0</v>
      </c>
      <c r="Q13" s="234">
        <f>ROUND(E13*P13,2)</f>
        <v>0</v>
      </c>
      <c r="R13" s="236"/>
      <c r="S13" s="236" t="s">
        <v>542</v>
      </c>
      <c r="T13" s="237" t="s">
        <v>203</v>
      </c>
      <c r="U13" s="222">
        <v>0</v>
      </c>
      <c r="V13" s="222">
        <f>ROUND(E13*U13,2)</f>
        <v>0</v>
      </c>
      <c r="W13" s="222"/>
      <c r="X13" s="222" t="s">
        <v>226</v>
      </c>
      <c r="Y13" s="222" t="s">
        <v>204</v>
      </c>
      <c r="Z13" s="212"/>
      <c r="AA13" s="212"/>
      <c r="AB13" s="212"/>
      <c r="AC13" s="212"/>
      <c r="AD13" s="212"/>
      <c r="AE13" s="212"/>
      <c r="AF13" s="212"/>
      <c r="AG13" s="212" t="s">
        <v>935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69" t="s">
        <v>1332</v>
      </c>
      <c r="D14" s="267"/>
      <c r="E14" s="267"/>
      <c r="F14" s="267"/>
      <c r="G14" s="267"/>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1328</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1">
        <v>4</v>
      </c>
      <c r="B15" s="232" t="s">
        <v>1333</v>
      </c>
      <c r="C15" s="247" t="s">
        <v>1326</v>
      </c>
      <c r="D15" s="233" t="s">
        <v>891</v>
      </c>
      <c r="E15" s="234">
        <v>2</v>
      </c>
      <c r="F15" s="235"/>
      <c r="G15" s="236">
        <f>ROUND(E15*F15,2)</f>
        <v>0</v>
      </c>
      <c r="H15" s="235"/>
      <c r="I15" s="236">
        <f>ROUND(E15*H15,2)</f>
        <v>0</v>
      </c>
      <c r="J15" s="235"/>
      <c r="K15" s="236">
        <f>ROUND(E15*J15,2)</f>
        <v>0</v>
      </c>
      <c r="L15" s="236">
        <v>21</v>
      </c>
      <c r="M15" s="236">
        <f>G15*(1+L15/100)</f>
        <v>0</v>
      </c>
      <c r="N15" s="234">
        <v>0</v>
      </c>
      <c r="O15" s="234">
        <f>ROUND(E15*N15,2)</f>
        <v>0</v>
      </c>
      <c r="P15" s="234">
        <v>0</v>
      </c>
      <c r="Q15" s="234">
        <f>ROUND(E15*P15,2)</f>
        <v>0</v>
      </c>
      <c r="R15" s="236"/>
      <c r="S15" s="236" t="s">
        <v>542</v>
      </c>
      <c r="T15" s="237" t="s">
        <v>203</v>
      </c>
      <c r="U15" s="222">
        <v>0</v>
      </c>
      <c r="V15" s="222">
        <f>ROUND(E15*U15,2)</f>
        <v>0</v>
      </c>
      <c r="W15" s="222"/>
      <c r="X15" s="222" t="s">
        <v>226</v>
      </c>
      <c r="Y15" s="222" t="s">
        <v>204</v>
      </c>
      <c r="Z15" s="212"/>
      <c r="AA15" s="212"/>
      <c r="AB15" s="212"/>
      <c r="AC15" s="212"/>
      <c r="AD15" s="212"/>
      <c r="AE15" s="212"/>
      <c r="AF15" s="212"/>
      <c r="AG15" s="212" t="s">
        <v>935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69" t="s">
        <v>1334</v>
      </c>
      <c r="D16" s="267"/>
      <c r="E16" s="267"/>
      <c r="F16" s="267"/>
      <c r="G16" s="267"/>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1328</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1">
        <v>5</v>
      </c>
      <c r="B17" s="232" t="s">
        <v>1335</v>
      </c>
      <c r="C17" s="247" t="s">
        <v>1326</v>
      </c>
      <c r="D17" s="233" t="s">
        <v>891</v>
      </c>
      <c r="E17" s="234">
        <v>2</v>
      </c>
      <c r="F17" s="235"/>
      <c r="G17" s="236">
        <f>ROUND(E17*F17,2)</f>
        <v>0</v>
      </c>
      <c r="H17" s="235"/>
      <c r="I17" s="236">
        <f>ROUND(E17*H17,2)</f>
        <v>0</v>
      </c>
      <c r="J17" s="235"/>
      <c r="K17" s="236">
        <f>ROUND(E17*J17,2)</f>
        <v>0</v>
      </c>
      <c r="L17" s="236">
        <v>21</v>
      </c>
      <c r="M17" s="236">
        <f>G17*(1+L17/100)</f>
        <v>0</v>
      </c>
      <c r="N17" s="234">
        <v>0</v>
      </c>
      <c r="O17" s="234">
        <f>ROUND(E17*N17,2)</f>
        <v>0</v>
      </c>
      <c r="P17" s="234">
        <v>0</v>
      </c>
      <c r="Q17" s="234">
        <f>ROUND(E17*P17,2)</f>
        <v>0</v>
      </c>
      <c r="R17" s="236"/>
      <c r="S17" s="236" t="s">
        <v>542</v>
      </c>
      <c r="T17" s="237" t="s">
        <v>203</v>
      </c>
      <c r="U17" s="222">
        <v>0</v>
      </c>
      <c r="V17" s="222">
        <f>ROUND(E17*U17,2)</f>
        <v>0</v>
      </c>
      <c r="W17" s="222"/>
      <c r="X17" s="222" t="s">
        <v>226</v>
      </c>
      <c r="Y17" s="222" t="s">
        <v>204</v>
      </c>
      <c r="Z17" s="212"/>
      <c r="AA17" s="212"/>
      <c r="AB17" s="212"/>
      <c r="AC17" s="212"/>
      <c r="AD17" s="212"/>
      <c r="AE17" s="212"/>
      <c r="AF17" s="212"/>
      <c r="AG17" s="212" t="s">
        <v>935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61.8" outlineLevel="2" x14ac:dyDescent="0.25">
      <c r="A18" s="219"/>
      <c r="B18" s="220"/>
      <c r="C18" s="269" t="s">
        <v>1336</v>
      </c>
      <c r="D18" s="267"/>
      <c r="E18" s="267"/>
      <c r="F18" s="267"/>
      <c r="G18" s="267"/>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1328</v>
      </c>
      <c r="AH18" s="212"/>
      <c r="AI18" s="212"/>
      <c r="AJ18" s="212"/>
      <c r="AK18" s="212"/>
      <c r="AL18" s="212"/>
      <c r="AM18" s="212"/>
      <c r="AN18" s="212"/>
      <c r="AO18" s="212"/>
      <c r="AP18" s="212"/>
      <c r="AQ18" s="212"/>
      <c r="AR18" s="212"/>
      <c r="AS18" s="212"/>
      <c r="AT18" s="212"/>
      <c r="AU18" s="212"/>
      <c r="AV18" s="212"/>
      <c r="AW18" s="212"/>
      <c r="AX18" s="212"/>
      <c r="AY18" s="212"/>
      <c r="AZ18" s="212"/>
      <c r="BA18" s="259" t="str">
        <f>C18</f>
        <v>parapetní vzt jednotka s maximálními rozměry 2000x800x665 mm, hmotnost do 330 kg; Vpř=Vod=400m3/h při 20 Pa; jednotka ve složení na přívodu: pružná manžeta, uzavírací klapka, kazetový filtr M4, elektrický předehřívač (230 V/1,1 kW), protiproudý rekuperační výměník se zimní účinností alespoň 88% a automaticky řízenou klapkou by-passu (vč. servopohonu), přívodní ventilátor s EC technologií, elektrický dohřívač (230 V/1,1 kW), přívodní vyústka; na odtahu: nasávací vyústka, kazetový filtr M5, protiproudý rekuperační výměník se zimní účinností alespoň 88% a automaticky řízenou klapkou by-passu, odtahový ventilátor s EC technologií, uzavírací klapka, pružná manžeta; součástí jednotky je vestavěná regulace; včetně funkční MaR a nástěnného ovladače jednotky</v>
      </c>
      <c r="BB18" s="212"/>
      <c r="BC18" s="212"/>
      <c r="BD18" s="212"/>
      <c r="BE18" s="212"/>
      <c r="BF18" s="212"/>
      <c r="BG18" s="212"/>
      <c r="BH18" s="212"/>
    </row>
    <row r="19" spans="1:60" outlineLevel="1" x14ac:dyDescent="0.25">
      <c r="A19" s="231">
        <v>6</v>
      </c>
      <c r="B19" s="232" t="s">
        <v>1337</v>
      </c>
      <c r="C19" s="247" t="s">
        <v>1326</v>
      </c>
      <c r="D19" s="233" t="s">
        <v>891</v>
      </c>
      <c r="E19" s="234">
        <v>2</v>
      </c>
      <c r="F19" s="235"/>
      <c r="G19" s="236">
        <f>ROUND(E19*F19,2)</f>
        <v>0</v>
      </c>
      <c r="H19" s="235"/>
      <c r="I19" s="236">
        <f>ROUND(E19*H19,2)</f>
        <v>0</v>
      </c>
      <c r="J19" s="235"/>
      <c r="K19" s="236">
        <f>ROUND(E19*J19,2)</f>
        <v>0</v>
      </c>
      <c r="L19" s="236">
        <v>21</v>
      </c>
      <c r="M19" s="236">
        <f>G19*(1+L19/100)</f>
        <v>0</v>
      </c>
      <c r="N19" s="234">
        <v>0</v>
      </c>
      <c r="O19" s="234">
        <f>ROUND(E19*N19,2)</f>
        <v>0</v>
      </c>
      <c r="P19" s="234">
        <v>0</v>
      </c>
      <c r="Q19" s="234">
        <f>ROUND(E19*P19,2)</f>
        <v>0</v>
      </c>
      <c r="R19" s="236"/>
      <c r="S19" s="236" t="s">
        <v>542</v>
      </c>
      <c r="T19" s="237" t="s">
        <v>203</v>
      </c>
      <c r="U19" s="222">
        <v>0</v>
      </c>
      <c r="V19" s="222">
        <f>ROUND(E19*U19,2)</f>
        <v>0</v>
      </c>
      <c r="W19" s="222"/>
      <c r="X19" s="222" t="s">
        <v>226</v>
      </c>
      <c r="Y19" s="222" t="s">
        <v>204</v>
      </c>
      <c r="Z19" s="212"/>
      <c r="AA19" s="212"/>
      <c r="AB19" s="212"/>
      <c r="AC19" s="212"/>
      <c r="AD19" s="212"/>
      <c r="AE19" s="212"/>
      <c r="AF19" s="212"/>
      <c r="AG19" s="212" t="s">
        <v>935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69" t="s">
        <v>1330</v>
      </c>
      <c r="D20" s="267"/>
      <c r="E20" s="267"/>
      <c r="F20" s="267"/>
      <c r="G20" s="267"/>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1328</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1">
        <v>7</v>
      </c>
      <c r="B21" s="232" t="s">
        <v>1338</v>
      </c>
      <c r="C21" s="247" t="s">
        <v>1326</v>
      </c>
      <c r="D21" s="233" t="s">
        <v>891</v>
      </c>
      <c r="E21" s="234">
        <v>2</v>
      </c>
      <c r="F21" s="235"/>
      <c r="G21" s="236">
        <f>ROUND(E21*F21,2)</f>
        <v>0</v>
      </c>
      <c r="H21" s="235"/>
      <c r="I21" s="236">
        <f>ROUND(E21*H21,2)</f>
        <v>0</v>
      </c>
      <c r="J21" s="235"/>
      <c r="K21" s="236">
        <f>ROUND(E21*J21,2)</f>
        <v>0</v>
      </c>
      <c r="L21" s="236">
        <v>21</v>
      </c>
      <c r="M21" s="236">
        <f>G21*(1+L21/100)</f>
        <v>0</v>
      </c>
      <c r="N21" s="234">
        <v>0</v>
      </c>
      <c r="O21" s="234">
        <f>ROUND(E21*N21,2)</f>
        <v>0</v>
      </c>
      <c r="P21" s="234">
        <v>0</v>
      </c>
      <c r="Q21" s="234">
        <f>ROUND(E21*P21,2)</f>
        <v>0</v>
      </c>
      <c r="R21" s="236"/>
      <c r="S21" s="236" t="s">
        <v>542</v>
      </c>
      <c r="T21" s="237" t="s">
        <v>203</v>
      </c>
      <c r="U21" s="222">
        <v>0</v>
      </c>
      <c r="V21" s="222">
        <f>ROUND(E21*U21,2)</f>
        <v>0</v>
      </c>
      <c r="W21" s="222"/>
      <c r="X21" s="222" t="s">
        <v>226</v>
      </c>
      <c r="Y21" s="222" t="s">
        <v>204</v>
      </c>
      <c r="Z21" s="212"/>
      <c r="AA21" s="212"/>
      <c r="AB21" s="212"/>
      <c r="AC21" s="212"/>
      <c r="AD21" s="212"/>
      <c r="AE21" s="212"/>
      <c r="AF21" s="212"/>
      <c r="AG21" s="212" t="s">
        <v>935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69" t="s">
        <v>1332</v>
      </c>
      <c r="D22" s="267"/>
      <c r="E22" s="267"/>
      <c r="F22" s="267"/>
      <c r="G22" s="267"/>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1328</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1">
        <v>8</v>
      </c>
      <c r="B23" s="232" t="s">
        <v>1339</v>
      </c>
      <c r="C23" s="247" t="s">
        <v>1326</v>
      </c>
      <c r="D23" s="233" t="s">
        <v>891</v>
      </c>
      <c r="E23" s="234">
        <v>2</v>
      </c>
      <c r="F23" s="235"/>
      <c r="G23" s="236">
        <f>ROUND(E23*F23,2)</f>
        <v>0</v>
      </c>
      <c r="H23" s="235"/>
      <c r="I23" s="236">
        <f>ROUND(E23*H23,2)</f>
        <v>0</v>
      </c>
      <c r="J23" s="235"/>
      <c r="K23" s="236">
        <f>ROUND(E23*J23,2)</f>
        <v>0</v>
      </c>
      <c r="L23" s="236">
        <v>21</v>
      </c>
      <c r="M23" s="236">
        <f>G23*(1+L23/100)</f>
        <v>0</v>
      </c>
      <c r="N23" s="234">
        <v>0</v>
      </c>
      <c r="O23" s="234">
        <f>ROUND(E23*N23,2)</f>
        <v>0</v>
      </c>
      <c r="P23" s="234">
        <v>0</v>
      </c>
      <c r="Q23" s="234">
        <f>ROUND(E23*P23,2)</f>
        <v>0</v>
      </c>
      <c r="R23" s="236"/>
      <c r="S23" s="236" t="s">
        <v>542</v>
      </c>
      <c r="T23" s="237" t="s">
        <v>203</v>
      </c>
      <c r="U23" s="222">
        <v>0</v>
      </c>
      <c r="V23" s="222">
        <f>ROUND(E23*U23,2)</f>
        <v>0</v>
      </c>
      <c r="W23" s="222"/>
      <c r="X23" s="222" t="s">
        <v>226</v>
      </c>
      <c r="Y23" s="222" t="s">
        <v>204</v>
      </c>
      <c r="Z23" s="212"/>
      <c r="AA23" s="212"/>
      <c r="AB23" s="212"/>
      <c r="AC23" s="212"/>
      <c r="AD23" s="212"/>
      <c r="AE23" s="212"/>
      <c r="AF23" s="212"/>
      <c r="AG23" s="212" t="s">
        <v>935</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5">
      <c r="A24" s="219"/>
      <c r="B24" s="220"/>
      <c r="C24" s="269" t="s">
        <v>1334</v>
      </c>
      <c r="D24" s="267"/>
      <c r="E24" s="267"/>
      <c r="F24" s="267"/>
      <c r="G24" s="267"/>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1328</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1">
        <v>9</v>
      </c>
      <c r="B25" s="232" t="s">
        <v>1340</v>
      </c>
      <c r="C25" s="247" t="s">
        <v>1326</v>
      </c>
      <c r="D25" s="233" t="s">
        <v>891</v>
      </c>
      <c r="E25" s="234">
        <v>2</v>
      </c>
      <c r="F25" s="235"/>
      <c r="G25" s="236">
        <f>ROUND(E25*F25,2)</f>
        <v>0</v>
      </c>
      <c r="H25" s="235"/>
      <c r="I25" s="236">
        <f>ROUND(E25*H25,2)</f>
        <v>0</v>
      </c>
      <c r="J25" s="235"/>
      <c r="K25" s="236">
        <f>ROUND(E25*J25,2)</f>
        <v>0</v>
      </c>
      <c r="L25" s="236">
        <v>21</v>
      </c>
      <c r="M25" s="236">
        <f>G25*(1+L25/100)</f>
        <v>0</v>
      </c>
      <c r="N25" s="234">
        <v>0</v>
      </c>
      <c r="O25" s="234">
        <f>ROUND(E25*N25,2)</f>
        <v>0</v>
      </c>
      <c r="P25" s="234">
        <v>0</v>
      </c>
      <c r="Q25" s="234">
        <f>ROUND(E25*P25,2)</f>
        <v>0</v>
      </c>
      <c r="R25" s="236"/>
      <c r="S25" s="236" t="s">
        <v>542</v>
      </c>
      <c r="T25" s="237" t="s">
        <v>203</v>
      </c>
      <c r="U25" s="222">
        <v>0</v>
      </c>
      <c r="V25" s="222">
        <f>ROUND(E25*U25,2)</f>
        <v>0</v>
      </c>
      <c r="W25" s="222"/>
      <c r="X25" s="222" t="s">
        <v>226</v>
      </c>
      <c r="Y25" s="222" t="s">
        <v>204</v>
      </c>
      <c r="Z25" s="212"/>
      <c r="AA25" s="212"/>
      <c r="AB25" s="212"/>
      <c r="AC25" s="212"/>
      <c r="AD25" s="212"/>
      <c r="AE25" s="212"/>
      <c r="AF25" s="212"/>
      <c r="AG25" s="212" t="s">
        <v>935</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ht="61.8" outlineLevel="2" x14ac:dyDescent="0.25">
      <c r="A26" s="219"/>
      <c r="B26" s="220"/>
      <c r="C26" s="269" t="s">
        <v>1341</v>
      </c>
      <c r="D26" s="267"/>
      <c r="E26" s="267"/>
      <c r="F26" s="267"/>
      <c r="G26" s="267"/>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1328</v>
      </c>
      <c r="AH26" s="212"/>
      <c r="AI26" s="212"/>
      <c r="AJ26" s="212"/>
      <c r="AK26" s="212"/>
      <c r="AL26" s="212"/>
      <c r="AM26" s="212"/>
      <c r="AN26" s="212"/>
      <c r="AO26" s="212"/>
      <c r="AP26" s="212"/>
      <c r="AQ26" s="212"/>
      <c r="AR26" s="212"/>
      <c r="AS26" s="212"/>
      <c r="AT26" s="212"/>
      <c r="AU26" s="212"/>
      <c r="AV26" s="212"/>
      <c r="AW26" s="212"/>
      <c r="AX26" s="212"/>
      <c r="AY26" s="212"/>
      <c r="AZ26" s="212"/>
      <c r="BA26" s="259" t="str">
        <f>C26</f>
        <v>parapetní vzt jednotka s maximálními rozměry 2000x800x665 mm, hmotnost do 330 kg; Vpř=Vod=200m3/h při 20 Pa; jednotka ve složení na přívodu: pružná manžeta, uzavírací klapka, kazetový filtr M4, elektrický předehřívač (230 V/1,1 kW), protiproudý rekuperační výměník se zimní účinností alespoň 88% a automaticky řízenou klapkou by-passu (vč. servopohonu), přívodní ventilátor s EC technologií, elektrický dohřívač (230 V/1,1 kW), přívodní vyústka; na odtahu: nasávací vyústka, kazetový filtr M5, protiproudý rekuperační výměník se zimní účinností alespoň 88% a automaticky řízenou klapkou by-passu, odtahový ventilátor s EC technologií, uzavírací klapka, pružná manžeta; součástí jednotky je vestavěná regulace; včetně funkční MaR a nástěnného ovladače jednotky</v>
      </c>
      <c r="BB26" s="212"/>
      <c r="BC26" s="212"/>
      <c r="BD26" s="212"/>
      <c r="BE26" s="212"/>
      <c r="BF26" s="212"/>
      <c r="BG26" s="212"/>
      <c r="BH26" s="212"/>
    </row>
    <row r="27" spans="1:60" outlineLevel="1" x14ac:dyDescent="0.25">
      <c r="A27" s="231">
        <v>10</v>
      </c>
      <c r="B27" s="232" t="s">
        <v>1342</v>
      </c>
      <c r="C27" s="247" t="s">
        <v>1326</v>
      </c>
      <c r="D27" s="233" t="s">
        <v>891</v>
      </c>
      <c r="E27" s="234">
        <v>2</v>
      </c>
      <c r="F27" s="235"/>
      <c r="G27" s="236">
        <f>ROUND(E27*F27,2)</f>
        <v>0</v>
      </c>
      <c r="H27" s="235"/>
      <c r="I27" s="236">
        <f>ROUND(E27*H27,2)</f>
        <v>0</v>
      </c>
      <c r="J27" s="235"/>
      <c r="K27" s="236">
        <f>ROUND(E27*J27,2)</f>
        <v>0</v>
      </c>
      <c r="L27" s="236">
        <v>21</v>
      </c>
      <c r="M27" s="236">
        <f>G27*(1+L27/100)</f>
        <v>0</v>
      </c>
      <c r="N27" s="234">
        <v>0</v>
      </c>
      <c r="O27" s="234">
        <f>ROUND(E27*N27,2)</f>
        <v>0</v>
      </c>
      <c r="P27" s="234">
        <v>0</v>
      </c>
      <c r="Q27" s="234">
        <f>ROUND(E27*P27,2)</f>
        <v>0</v>
      </c>
      <c r="R27" s="236"/>
      <c r="S27" s="236" t="s">
        <v>542</v>
      </c>
      <c r="T27" s="237" t="s">
        <v>203</v>
      </c>
      <c r="U27" s="222">
        <v>0</v>
      </c>
      <c r="V27" s="222">
        <f>ROUND(E27*U27,2)</f>
        <v>0</v>
      </c>
      <c r="W27" s="222"/>
      <c r="X27" s="222" t="s">
        <v>226</v>
      </c>
      <c r="Y27" s="222" t="s">
        <v>204</v>
      </c>
      <c r="Z27" s="212"/>
      <c r="AA27" s="212"/>
      <c r="AB27" s="212"/>
      <c r="AC27" s="212"/>
      <c r="AD27" s="212"/>
      <c r="AE27" s="212"/>
      <c r="AF27" s="212"/>
      <c r="AG27" s="212" t="s">
        <v>935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69" t="s">
        <v>1330</v>
      </c>
      <c r="D28" s="267"/>
      <c r="E28" s="267"/>
      <c r="F28" s="267"/>
      <c r="G28" s="267"/>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1328</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1">
        <v>11</v>
      </c>
      <c r="B29" s="232" t="s">
        <v>1343</v>
      </c>
      <c r="C29" s="247" t="s">
        <v>1326</v>
      </c>
      <c r="D29" s="233" t="s">
        <v>891</v>
      </c>
      <c r="E29" s="234">
        <v>2</v>
      </c>
      <c r="F29" s="235"/>
      <c r="G29" s="236">
        <f>ROUND(E29*F29,2)</f>
        <v>0</v>
      </c>
      <c r="H29" s="235"/>
      <c r="I29" s="236">
        <f>ROUND(E29*H29,2)</f>
        <v>0</v>
      </c>
      <c r="J29" s="235"/>
      <c r="K29" s="236">
        <f>ROUND(E29*J29,2)</f>
        <v>0</v>
      </c>
      <c r="L29" s="236">
        <v>21</v>
      </c>
      <c r="M29" s="236">
        <f>G29*(1+L29/100)</f>
        <v>0</v>
      </c>
      <c r="N29" s="234">
        <v>0</v>
      </c>
      <c r="O29" s="234">
        <f>ROUND(E29*N29,2)</f>
        <v>0</v>
      </c>
      <c r="P29" s="234">
        <v>0</v>
      </c>
      <c r="Q29" s="234">
        <f>ROUND(E29*P29,2)</f>
        <v>0</v>
      </c>
      <c r="R29" s="236"/>
      <c r="S29" s="236" t="s">
        <v>542</v>
      </c>
      <c r="T29" s="237" t="s">
        <v>203</v>
      </c>
      <c r="U29" s="222">
        <v>0</v>
      </c>
      <c r="V29" s="222">
        <f>ROUND(E29*U29,2)</f>
        <v>0</v>
      </c>
      <c r="W29" s="222"/>
      <c r="X29" s="222" t="s">
        <v>226</v>
      </c>
      <c r="Y29" s="222" t="s">
        <v>204</v>
      </c>
      <c r="Z29" s="212"/>
      <c r="AA29" s="212"/>
      <c r="AB29" s="212"/>
      <c r="AC29" s="212"/>
      <c r="AD29" s="212"/>
      <c r="AE29" s="212"/>
      <c r="AF29" s="212"/>
      <c r="AG29" s="212" t="s">
        <v>935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69" t="s">
        <v>1332</v>
      </c>
      <c r="D30" s="267"/>
      <c r="E30" s="267"/>
      <c r="F30" s="267"/>
      <c r="G30" s="267"/>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1328</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1">
        <v>12</v>
      </c>
      <c r="B31" s="232" t="s">
        <v>1344</v>
      </c>
      <c r="C31" s="247" t="s">
        <v>1326</v>
      </c>
      <c r="D31" s="233" t="s">
        <v>891</v>
      </c>
      <c r="E31" s="234">
        <v>2</v>
      </c>
      <c r="F31" s="235"/>
      <c r="G31" s="236">
        <f>ROUND(E31*F31,2)</f>
        <v>0</v>
      </c>
      <c r="H31" s="235"/>
      <c r="I31" s="236">
        <f>ROUND(E31*H31,2)</f>
        <v>0</v>
      </c>
      <c r="J31" s="235"/>
      <c r="K31" s="236">
        <f>ROUND(E31*J31,2)</f>
        <v>0</v>
      </c>
      <c r="L31" s="236">
        <v>21</v>
      </c>
      <c r="M31" s="236">
        <f>G31*(1+L31/100)</f>
        <v>0</v>
      </c>
      <c r="N31" s="234">
        <v>0</v>
      </c>
      <c r="O31" s="234">
        <f>ROUND(E31*N31,2)</f>
        <v>0</v>
      </c>
      <c r="P31" s="234">
        <v>0</v>
      </c>
      <c r="Q31" s="234">
        <f>ROUND(E31*P31,2)</f>
        <v>0</v>
      </c>
      <c r="R31" s="236"/>
      <c r="S31" s="236" t="s">
        <v>542</v>
      </c>
      <c r="T31" s="237" t="s">
        <v>203</v>
      </c>
      <c r="U31" s="222">
        <v>0</v>
      </c>
      <c r="V31" s="222">
        <f>ROUND(E31*U31,2)</f>
        <v>0</v>
      </c>
      <c r="W31" s="222"/>
      <c r="X31" s="222" t="s">
        <v>226</v>
      </c>
      <c r="Y31" s="222" t="s">
        <v>204</v>
      </c>
      <c r="Z31" s="212"/>
      <c r="AA31" s="212"/>
      <c r="AB31" s="212"/>
      <c r="AC31" s="212"/>
      <c r="AD31" s="212"/>
      <c r="AE31" s="212"/>
      <c r="AF31" s="212"/>
      <c r="AG31" s="212" t="s">
        <v>935</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69" t="s">
        <v>1334</v>
      </c>
      <c r="D32" s="267"/>
      <c r="E32" s="267"/>
      <c r="F32" s="267"/>
      <c r="G32" s="267"/>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1328</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ht="30.6" outlineLevel="1" x14ac:dyDescent="0.25">
      <c r="A33" s="231">
        <v>13</v>
      </c>
      <c r="B33" s="232" t="s">
        <v>1345</v>
      </c>
      <c r="C33" s="247" t="s">
        <v>1346</v>
      </c>
      <c r="D33" s="233" t="s">
        <v>1347</v>
      </c>
      <c r="E33" s="234">
        <v>9</v>
      </c>
      <c r="F33" s="235"/>
      <c r="G33" s="236">
        <f>ROUND(E33*F33,2)</f>
        <v>0</v>
      </c>
      <c r="H33" s="235"/>
      <c r="I33" s="236">
        <f>ROUND(E33*H33,2)</f>
        <v>0</v>
      </c>
      <c r="J33" s="235"/>
      <c r="K33" s="236">
        <f>ROUND(E33*J33,2)</f>
        <v>0</v>
      </c>
      <c r="L33" s="236">
        <v>21</v>
      </c>
      <c r="M33" s="236">
        <f>G33*(1+L33/100)</f>
        <v>0</v>
      </c>
      <c r="N33" s="234">
        <v>0</v>
      </c>
      <c r="O33" s="234">
        <f>ROUND(E33*N33,2)</f>
        <v>0</v>
      </c>
      <c r="P33" s="234">
        <v>0</v>
      </c>
      <c r="Q33" s="234">
        <f>ROUND(E33*P33,2)</f>
        <v>0</v>
      </c>
      <c r="R33" s="236"/>
      <c r="S33" s="236" t="s">
        <v>542</v>
      </c>
      <c r="T33" s="237" t="s">
        <v>203</v>
      </c>
      <c r="U33" s="222">
        <v>0</v>
      </c>
      <c r="V33" s="222">
        <f>ROUND(E33*U33,2)</f>
        <v>0</v>
      </c>
      <c r="W33" s="222"/>
      <c r="X33" s="222" t="s">
        <v>226</v>
      </c>
      <c r="Y33" s="222" t="s">
        <v>204</v>
      </c>
      <c r="Z33" s="212"/>
      <c r="AA33" s="212"/>
      <c r="AB33" s="212"/>
      <c r="AC33" s="212"/>
      <c r="AD33" s="212"/>
      <c r="AE33" s="212"/>
      <c r="AF33" s="212"/>
      <c r="AG33" s="212" t="s">
        <v>935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69" t="s">
        <v>1348</v>
      </c>
      <c r="D34" s="267"/>
      <c r="E34" s="267"/>
      <c r="F34" s="267"/>
      <c r="G34" s="267"/>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1328</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5">
      <c r="A35" s="219"/>
      <c r="B35" s="220"/>
      <c r="C35" s="270" t="s">
        <v>1349</v>
      </c>
      <c r="D35" s="268"/>
      <c r="E35" s="268"/>
      <c r="F35" s="268"/>
      <c r="G35" s="268"/>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1328</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1">
        <v>14</v>
      </c>
      <c r="B36" s="232" t="s">
        <v>1350</v>
      </c>
      <c r="C36" s="247" t="s">
        <v>1326</v>
      </c>
      <c r="D36" s="233" t="s">
        <v>891</v>
      </c>
      <c r="E36" s="234">
        <v>1</v>
      </c>
      <c r="F36" s="235"/>
      <c r="G36" s="236">
        <f>ROUND(E36*F36,2)</f>
        <v>0</v>
      </c>
      <c r="H36" s="235"/>
      <c r="I36" s="236">
        <f>ROUND(E36*H36,2)</f>
        <v>0</v>
      </c>
      <c r="J36" s="235"/>
      <c r="K36" s="236">
        <f>ROUND(E36*J36,2)</f>
        <v>0</v>
      </c>
      <c r="L36" s="236">
        <v>21</v>
      </c>
      <c r="M36" s="236">
        <f>G36*(1+L36/100)</f>
        <v>0</v>
      </c>
      <c r="N36" s="234">
        <v>0</v>
      </c>
      <c r="O36" s="234">
        <f>ROUND(E36*N36,2)</f>
        <v>0</v>
      </c>
      <c r="P36" s="234">
        <v>0</v>
      </c>
      <c r="Q36" s="234">
        <f>ROUND(E36*P36,2)</f>
        <v>0</v>
      </c>
      <c r="R36" s="236"/>
      <c r="S36" s="236" t="s">
        <v>542</v>
      </c>
      <c r="T36" s="237" t="s">
        <v>203</v>
      </c>
      <c r="U36" s="222">
        <v>0</v>
      </c>
      <c r="V36" s="222">
        <f>ROUND(E36*U36,2)</f>
        <v>0</v>
      </c>
      <c r="W36" s="222"/>
      <c r="X36" s="222" t="s">
        <v>331</v>
      </c>
      <c r="Y36" s="222" t="s">
        <v>204</v>
      </c>
      <c r="Z36" s="212"/>
      <c r="AA36" s="212"/>
      <c r="AB36" s="212"/>
      <c r="AC36" s="212"/>
      <c r="AD36" s="212"/>
      <c r="AE36" s="212"/>
      <c r="AF36" s="212"/>
      <c r="AG36" s="212" t="s">
        <v>894</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69" t="s">
        <v>1351</v>
      </c>
      <c r="D37" s="267"/>
      <c r="E37" s="267"/>
      <c r="F37" s="267"/>
      <c r="G37" s="267"/>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1328</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8">
        <v>15</v>
      </c>
      <c r="B38" s="239" t="s">
        <v>1352</v>
      </c>
      <c r="C38" s="246" t="s">
        <v>1353</v>
      </c>
      <c r="D38" s="240" t="s">
        <v>940</v>
      </c>
      <c r="E38" s="241">
        <v>12</v>
      </c>
      <c r="F38" s="242"/>
      <c r="G38" s="243">
        <f>ROUND(E38*F38,2)</f>
        <v>0</v>
      </c>
      <c r="H38" s="242"/>
      <c r="I38" s="243">
        <f>ROUND(E38*H38,2)</f>
        <v>0</v>
      </c>
      <c r="J38" s="242"/>
      <c r="K38" s="243">
        <f>ROUND(E38*J38,2)</f>
        <v>0</v>
      </c>
      <c r="L38" s="243">
        <v>21</v>
      </c>
      <c r="M38" s="243">
        <f>G38*(1+L38/100)</f>
        <v>0</v>
      </c>
      <c r="N38" s="241">
        <v>0</v>
      </c>
      <c r="O38" s="241">
        <f>ROUND(E38*N38,2)</f>
        <v>0</v>
      </c>
      <c r="P38" s="241">
        <v>0</v>
      </c>
      <c r="Q38" s="241">
        <f>ROUND(E38*P38,2)</f>
        <v>0</v>
      </c>
      <c r="R38" s="243"/>
      <c r="S38" s="243" t="s">
        <v>542</v>
      </c>
      <c r="T38" s="244" t="s">
        <v>203</v>
      </c>
      <c r="U38" s="222">
        <v>0</v>
      </c>
      <c r="V38" s="222">
        <f>ROUND(E38*U38,2)</f>
        <v>0</v>
      </c>
      <c r="W38" s="222"/>
      <c r="X38" s="222" t="s">
        <v>226</v>
      </c>
      <c r="Y38" s="222" t="s">
        <v>204</v>
      </c>
      <c r="Z38" s="212"/>
      <c r="AA38" s="212"/>
      <c r="AB38" s="212"/>
      <c r="AC38" s="212"/>
      <c r="AD38" s="212"/>
      <c r="AE38" s="212"/>
      <c r="AF38" s="212"/>
      <c r="AG38" s="212" t="s">
        <v>935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x14ac:dyDescent="0.25">
      <c r="A39" s="224" t="s">
        <v>197</v>
      </c>
      <c r="B39" s="225" t="s">
        <v>147</v>
      </c>
      <c r="C39" s="245" t="s">
        <v>148</v>
      </c>
      <c r="D39" s="226"/>
      <c r="E39" s="227"/>
      <c r="F39" s="228"/>
      <c r="G39" s="228">
        <f>SUMIF(AG40:AG61,"&lt;&gt;NOR",G40:G61)</f>
        <v>0</v>
      </c>
      <c r="H39" s="228"/>
      <c r="I39" s="228">
        <f>SUM(I40:I61)</f>
        <v>0</v>
      </c>
      <c r="J39" s="228"/>
      <c r="K39" s="228">
        <f>SUM(K40:K61)</f>
        <v>0</v>
      </c>
      <c r="L39" s="228"/>
      <c r="M39" s="228">
        <f>SUM(M40:M61)</f>
        <v>0</v>
      </c>
      <c r="N39" s="227"/>
      <c r="O39" s="227">
        <f>SUM(O40:O61)</f>
        <v>0</v>
      </c>
      <c r="P39" s="227"/>
      <c r="Q39" s="227">
        <f>SUM(Q40:Q61)</f>
        <v>0</v>
      </c>
      <c r="R39" s="228"/>
      <c r="S39" s="228"/>
      <c r="T39" s="229"/>
      <c r="U39" s="223"/>
      <c r="V39" s="223">
        <f>SUM(V40:V61)</f>
        <v>0</v>
      </c>
      <c r="W39" s="223"/>
      <c r="X39" s="223"/>
      <c r="Y39" s="223"/>
      <c r="AG39" t="s">
        <v>198</v>
      </c>
    </row>
    <row r="40" spans="1:60" outlineLevel="1" x14ac:dyDescent="0.25">
      <c r="A40" s="231">
        <v>16</v>
      </c>
      <c r="B40" s="232" t="s">
        <v>1354</v>
      </c>
      <c r="C40" s="247" t="s">
        <v>1326</v>
      </c>
      <c r="D40" s="233" t="s">
        <v>891</v>
      </c>
      <c r="E40" s="234">
        <v>1</v>
      </c>
      <c r="F40" s="235"/>
      <c r="G40" s="236">
        <f>ROUND(E40*F40,2)</f>
        <v>0</v>
      </c>
      <c r="H40" s="235"/>
      <c r="I40" s="236">
        <f>ROUND(E40*H40,2)</f>
        <v>0</v>
      </c>
      <c r="J40" s="235"/>
      <c r="K40" s="236">
        <f>ROUND(E40*J40,2)</f>
        <v>0</v>
      </c>
      <c r="L40" s="236">
        <v>21</v>
      </c>
      <c r="M40" s="236">
        <f>G40*(1+L40/100)</f>
        <v>0</v>
      </c>
      <c r="N40" s="234">
        <v>0</v>
      </c>
      <c r="O40" s="234">
        <f>ROUND(E40*N40,2)</f>
        <v>0</v>
      </c>
      <c r="P40" s="234">
        <v>0</v>
      </c>
      <c r="Q40" s="234">
        <f>ROUND(E40*P40,2)</f>
        <v>0</v>
      </c>
      <c r="R40" s="236"/>
      <c r="S40" s="236" t="s">
        <v>542</v>
      </c>
      <c r="T40" s="237" t="s">
        <v>203</v>
      </c>
      <c r="U40" s="222">
        <v>0</v>
      </c>
      <c r="V40" s="222">
        <f>ROUND(E40*U40,2)</f>
        <v>0</v>
      </c>
      <c r="W40" s="222"/>
      <c r="X40" s="222" t="s">
        <v>226</v>
      </c>
      <c r="Y40" s="222" t="s">
        <v>204</v>
      </c>
      <c r="Z40" s="212"/>
      <c r="AA40" s="212"/>
      <c r="AB40" s="212"/>
      <c r="AC40" s="212"/>
      <c r="AD40" s="212"/>
      <c r="AE40" s="212"/>
      <c r="AF40" s="212"/>
      <c r="AG40" s="212" t="s">
        <v>935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72" outlineLevel="2" x14ac:dyDescent="0.25">
      <c r="A41" s="219"/>
      <c r="B41" s="220"/>
      <c r="C41" s="269" t="s">
        <v>1355</v>
      </c>
      <c r="D41" s="267"/>
      <c r="E41" s="267"/>
      <c r="F41" s="267"/>
      <c r="G41" s="267"/>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1328</v>
      </c>
      <c r="AH41" s="212"/>
      <c r="AI41" s="212"/>
      <c r="AJ41" s="212"/>
      <c r="AK41" s="212"/>
      <c r="AL41" s="212"/>
      <c r="AM41" s="212"/>
      <c r="AN41" s="212"/>
      <c r="AO41" s="212"/>
      <c r="AP41" s="212"/>
      <c r="AQ41" s="212"/>
      <c r="AR41" s="212"/>
      <c r="AS41" s="212"/>
      <c r="AT41" s="212"/>
      <c r="AU41" s="212"/>
      <c r="AV41" s="212"/>
      <c r="AW41" s="212"/>
      <c r="AX41" s="212"/>
      <c r="AY41" s="212"/>
      <c r="AZ41" s="212"/>
      <c r="BA41" s="259" t="str">
        <f>C41</f>
        <v>nástřešní kompaktní vzt jednotka s maximálními rozměry 2560x1605x1245 mm, hmotnost do 480 kg; skříň vzt jednotky bude sedvinčové konstrukce a 30 mm PIR výplně s koeficientem tepelné vodivosti alespoň 0,025 W/mK; Vpř=Vod=1.400m3/h při 200 Pa; jednotka ve složení na přívodu: nasávací kus, uzavírací klapka (vč. servopohonu), kazetový filtr Coarse 90% (G4), vířivý protiproudý rekuperační výměník se zimní účinností alespoň 96% a automaticky řízenou klapkou by-passu (vč. servopohonu), přívodní ventilátor s s EC technologií, elektrický ohřívač (400 V/4 kW), pružná manžeta; na odtahu: pružná manžeta, kazetový filtr Coarse 90% (G4), vířivý protiproudý rekuperační výměník se zimní účinností alespoň 96% a automaticky řízenou klapkou by-passu, odtahový ventilátor s EC technologií, uzavírací klapka (vč. servopohonu), výfukový kus, součástí jednotky je vestavěná regulace; včetně funkční MaR a nástěnného ovladače jednotky</v>
      </c>
      <c r="BB41" s="212"/>
      <c r="BC41" s="212"/>
      <c r="BD41" s="212"/>
      <c r="BE41" s="212"/>
      <c r="BF41" s="212"/>
      <c r="BG41" s="212"/>
      <c r="BH41" s="212"/>
    </row>
    <row r="42" spans="1:60" outlineLevel="1" x14ac:dyDescent="0.25">
      <c r="A42" s="231">
        <v>17</v>
      </c>
      <c r="B42" s="232" t="s">
        <v>1356</v>
      </c>
      <c r="C42" s="247" t="s">
        <v>1326</v>
      </c>
      <c r="D42" s="233" t="s">
        <v>1357</v>
      </c>
      <c r="E42" s="234">
        <v>3</v>
      </c>
      <c r="F42" s="235"/>
      <c r="G42" s="236">
        <f>ROUND(E42*F42,2)</f>
        <v>0</v>
      </c>
      <c r="H42" s="235"/>
      <c r="I42" s="236">
        <f>ROUND(E42*H42,2)</f>
        <v>0</v>
      </c>
      <c r="J42" s="235"/>
      <c r="K42" s="236">
        <f>ROUND(E42*J42,2)</f>
        <v>0</v>
      </c>
      <c r="L42" s="236">
        <v>21</v>
      </c>
      <c r="M42" s="236">
        <f>G42*(1+L42/100)</f>
        <v>0</v>
      </c>
      <c r="N42" s="234">
        <v>0</v>
      </c>
      <c r="O42" s="234">
        <f>ROUND(E42*N42,2)</f>
        <v>0</v>
      </c>
      <c r="P42" s="234">
        <v>0</v>
      </c>
      <c r="Q42" s="234">
        <f>ROUND(E42*P42,2)</f>
        <v>0</v>
      </c>
      <c r="R42" s="236"/>
      <c r="S42" s="236" t="s">
        <v>542</v>
      </c>
      <c r="T42" s="237" t="s">
        <v>203</v>
      </c>
      <c r="U42" s="222">
        <v>0</v>
      </c>
      <c r="V42" s="222">
        <f>ROUND(E42*U42,2)</f>
        <v>0</v>
      </c>
      <c r="W42" s="222"/>
      <c r="X42" s="222" t="s">
        <v>226</v>
      </c>
      <c r="Y42" s="222" t="s">
        <v>204</v>
      </c>
      <c r="Z42" s="212"/>
      <c r="AA42" s="212"/>
      <c r="AB42" s="212"/>
      <c r="AC42" s="212"/>
      <c r="AD42" s="212"/>
      <c r="AE42" s="212"/>
      <c r="AF42" s="212"/>
      <c r="AG42" s="212" t="s">
        <v>935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21" outlineLevel="2" x14ac:dyDescent="0.25">
      <c r="A43" s="219"/>
      <c r="B43" s="220"/>
      <c r="C43" s="269" t="s">
        <v>1358</v>
      </c>
      <c r="D43" s="267"/>
      <c r="E43" s="267"/>
      <c r="F43" s="267"/>
      <c r="G43" s="267"/>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1328</v>
      </c>
      <c r="AH43" s="212"/>
      <c r="AI43" s="212"/>
      <c r="AJ43" s="212"/>
      <c r="AK43" s="212"/>
      <c r="AL43" s="212"/>
      <c r="AM43" s="212"/>
      <c r="AN43" s="212"/>
      <c r="AO43" s="212"/>
      <c r="AP43" s="212"/>
      <c r="AQ43" s="212"/>
      <c r="AR43" s="212"/>
      <c r="AS43" s="212"/>
      <c r="AT43" s="212"/>
      <c r="AU43" s="212"/>
      <c r="AV43" s="212"/>
      <c r="AW43" s="212"/>
      <c r="AX43" s="212"/>
      <c r="AY43" s="212"/>
      <c r="AZ43" s="212"/>
      <c r="BA43" s="259" t="str">
        <f>C43</f>
        <v>tlumič hluku do kruhového potrubí D315 mm, délka 900 mm, izolace minerální vata, plášť s galvanizovaného plechu, min. útlumy: 125 Hz (2 dB), 250 Hz (6 dB), 500 Hz (15 dB), 1000 Hz (18 dB), 2000 Hz (16 dB), 4000 Hz (12 dB), 8000 Hz (11 dB) hmotnost do 12 kg</v>
      </c>
      <c r="BB43" s="212"/>
      <c r="BC43" s="212"/>
      <c r="BD43" s="212"/>
      <c r="BE43" s="212"/>
      <c r="BF43" s="212"/>
      <c r="BG43" s="212"/>
      <c r="BH43" s="212"/>
    </row>
    <row r="44" spans="1:60" outlineLevel="1" x14ac:dyDescent="0.25">
      <c r="A44" s="231">
        <v>18</v>
      </c>
      <c r="B44" s="232" t="s">
        <v>1359</v>
      </c>
      <c r="C44" s="247" t="s">
        <v>1326</v>
      </c>
      <c r="D44" s="233" t="s">
        <v>891</v>
      </c>
      <c r="E44" s="234">
        <v>1</v>
      </c>
      <c r="F44" s="235"/>
      <c r="G44" s="236">
        <f>ROUND(E44*F44,2)</f>
        <v>0</v>
      </c>
      <c r="H44" s="235"/>
      <c r="I44" s="236">
        <f>ROUND(E44*H44,2)</f>
        <v>0</v>
      </c>
      <c r="J44" s="235"/>
      <c r="K44" s="236">
        <f>ROUND(E44*J44,2)</f>
        <v>0</v>
      </c>
      <c r="L44" s="236">
        <v>21</v>
      </c>
      <c r="M44" s="236">
        <f>G44*(1+L44/100)</f>
        <v>0</v>
      </c>
      <c r="N44" s="234">
        <v>0</v>
      </c>
      <c r="O44" s="234">
        <f>ROUND(E44*N44,2)</f>
        <v>0</v>
      </c>
      <c r="P44" s="234">
        <v>0</v>
      </c>
      <c r="Q44" s="234">
        <f>ROUND(E44*P44,2)</f>
        <v>0</v>
      </c>
      <c r="R44" s="236"/>
      <c r="S44" s="236" t="s">
        <v>542</v>
      </c>
      <c r="T44" s="237" t="s">
        <v>203</v>
      </c>
      <c r="U44" s="222">
        <v>0</v>
      </c>
      <c r="V44" s="222">
        <f>ROUND(E44*U44,2)</f>
        <v>0</v>
      </c>
      <c r="W44" s="222"/>
      <c r="X44" s="222" t="s">
        <v>226</v>
      </c>
      <c r="Y44" s="222" t="s">
        <v>204</v>
      </c>
      <c r="Z44" s="212"/>
      <c r="AA44" s="212"/>
      <c r="AB44" s="212"/>
      <c r="AC44" s="212"/>
      <c r="AD44" s="212"/>
      <c r="AE44" s="212"/>
      <c r="AF44" s="212"/>
      <c r="AG44" s="212" t="s">
        <v>935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ht="21" outlineLevel="2" x14ac:dyDescent="0.25">
      <c r="A45" s="219"/>
      <c r="B45" s="220"/>
      <c r="C45" s="269" t="s">
        <v>1360</v>
      </c>
      <c r="D45" s="267"/>
      <c r="E45" s="267"/>
      <c r="F45" s="267"/>
      <c r="G45" s="267"/>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1328</v>
      </c>
      <c r="AH45" s="212"/>
      <c r="AI45" s="212"/>
      <c r="AJ45" s="212"/>
      <c r="AK45" s="212"/>
      <c r="AL45" s="212"/>
      <c r="AM45" s="212"/>
      <c r="AN45" s="212"/>
      <c r="AO45" s="212"/>
      <c r="AP45" s="212"/>
      <c r="AQ45" s="212"/>
      <c r="AR45" s="212"/>
      <c r="AS45" s="212"/>
      <c r="AT45" s="212"/>
      <c r="AU45" s="212"/>
      <c r="AV45" s="212"/>
      <c r="AW45" s="212"/>
      <c r="AX45" s="212"/>
      <c r="AY45" s="212"/>
      <c r="AZ45" s="212"/>
      <c r="BA45" s="259" t="str">
        <f>C45</f>
        <v>textilní vyústka - půlkruhový profil D400 mm, délka 7000 mm, oba konce uzavřené, napojení zvrchu vyústky se vstupním nástvacem D355 mm, konce zaslepené, dvojité zavěšení na pozinkované lanko, hmotnost komplet cca 10 kg, pro přívod 1.400 m3/h vzduchu</v>
      </c>
      <c r="BB45" s="212"/>
      <c r="BC45" s="212"/>
      <c r="BD45" s="212"/>
      <c r="BE45" s="212"/>
      <c r="BF45" s="212"/>
      <c r="BG45" s="212"/>
      <c r="BH45" s="212"/>
    </row>
    <row r="46" spans="1:60" outlineLevel="1" x14ac:dyDescent="0.25">
      <c r="A46" s="231">
        <v>19</v>
      </c>
      <c r="B46" s="232" t="s">
        <v>1361</v>
      </c>
      <c r="C46" s="247" t="s">
        <v>1326</v>
      </c>
      <c r="D46" s="233" t="s">
        <v>1357</v>
      </c>
      <c r="E46" s="234">
        <v>4</v>
      </c>
      <c r="F46" s="235"/>
      <c r="G46" s="236">
        <f>ROUND(E46*F46,2)</f>
        <v>0</v>
      </c>
      <c r="H46" s="235"/>
      <c r="I46" s="236">
        <f>ROUND(E46*H46,2)</f>
        <v>0</v>
      </c>
      <c r="J46" s="235"/>
      <c r="K46" s="236">
        <f>ROUND(E46*J46,2)</f>
        <v>0</v>
      </c>
      <c r="L46" s="236">
        <v>21</v>
      </c>
      <c r="M46" s="236">
        <f>G46*(1+L46/100)</f>
        <v>0</v>
      </c>
      <c r="N46" s="234">
        <v>0</v>
      </c>
      <c r="O46" s="234">
        <f>ROUND(E46*N46,2)</f>
        <v>0</v>
      </c>
      <c r="P46" s="234">
        <v>0</v>
      </c>
      <c r="Q46" s="234">
        <f>ROUND(E46*P46,2)</f>
        <v>0</v>
      </c>
      <c r="R46" s="236"/>
      <c r="S46" s="236" t="s">
        <v>542</v>
      </c>
      <c r="T46" s="237" t="s">
        <v>203</v>
      </c>
      <c r="U46" s="222">
        <v>0</v>
      </c>
      <c r="V46" s="222">
        <f>ROUND(E46*U46,2)</f>
        <v>0</v>
      </c>
      <c r="W46" s="222"/>
      <c r="X46" s="222" t="s">
        <v>226</v>
      </c>
      <c r="Y46" s="222" t="s">
        <v>204</v>
      </c>
      <c r="Z46" s="212"/>
      <c r="AA46" s="212"/>
      <c r="AB46" s="212"/>
      <c r="AC46" s="212"/>
      <c r="AD46" s="212"/>
      <c r="AE46" s="212"/>
      <c r="AF46" s="212"/>
      <c r="AG46" s="212" t="s">
        <v>935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5">
      <c r="A47" s="219"/>
      <c r="B47" s="220"/>
      <c r="C47" s="269" t="s">
        <v>1362</v>
      </c>
      <c r="D47" s="267"/>
      <c r="E47" s="267"/>
      <c r="F47" s="267"/>
      <c r="G47" s="267"/>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1328</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ht="30.6" outlineLevel="1" x14ac:dyDescent="0.25">
      <c r="A48" s="231">
        <v>20</v>
      </c>
      <c r="B48" s="232" t="s">
        <v>1363</v>
      </c>
      <c r="C48" s="247" t="s">
        <v>1346</v>
      </c>
      <c r="D48" s="233" t="s">
        <v>1347</v>
      </c>
      <c r="E48" s="234">
        <v>17</v>
      </c>
      <c r="F48" s="235"/>
      <c r="G48" s="236">
        <f>ROUND(E48*F48,2)</f>
        <v>0</v>
      </c>
      <c r="H48" s="235"/>
      <c r="I48" s="236">
        <f>ROUND(E48*H48,2)</f>
        <v>0</v>
      </c>
      <c r="J48" s="235"/>
      <c r="K48" s="236">
        <f>ROUND(E48*J48,2)</f>
        <v>0</v>
      </c>
      <c r="L48" s="236">
        <v>21</v>
      </c>
      <c r="M48" s="236">
        <f>G48*(1+L48/100)</f>
        <v>0</v>
      </c>
      <c r="N48" s="234">
        <v>0</v>
      </c>
      <c r="O48" s="234">
        <f>ROUND(E48*N48,2)</f>
        <v>0</v>
      </c>
      <c r="P48" s="234">
        <v>0</v>
      </c>
      <c r="Q48" s="234">
        <f>ROUND(E48*P48,2)</f>
        <v>0</v>
      </c>
      <c r="R48" s="236"/>
      <c r="S48" s="236" t="s">
        <v>542</v>
      </c>
      <c r="T48" s="237" t="s">
        <v>203</v>
      </c>
      <c r="U48" s="222">
        <v>0</v>
      </c>
      <c r="V48" s="222">
        <f>ROUND(E48*U48,2)</f>
        <v>0</v>
      </c>
      <c r="W48" s="222"/>
      <c r="X48" s="222" t="s">
        <v>226</v>
      </c>
      <c r="Y48" s="222" t="s">
        <v>204</v>
      </c>
      <c r="Z48" s="212"/>
      <c r="AA48" s="212"/>
      <c r="AB48" s="212"/>
      <c r="AC48" s="212"/>
      <c r="AD48" s="212"/>
      <c r="AE48" s="212"/>
      <c r="AF48" s="212"/>
      <c r="AG48" s="212" t="s">
        <v>935</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5">
      <c r="A49" s="219"/>
      <c r="B49" s="220"/>
      <c r="C49" s="269" t="s">
        <v>1348</v>
      </c>
      <c r="D49" s="267"/>
      <c r="E49" s="267"/>
      <c r="F49" s="267"/>
      <c r="G49" s="267"/>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1328</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3" x14ac:dyDescent="0.25">
      <c r="A50" s="219"/>
      <c r="B50" s="220"/>
      <c r="C50" s="270" t="s">
        <v>1364</v>
      </c>
      <c r="D50" s="268"/>
      <c r="E50" s="268"/>
      <c r="F50" s="268"/>
      <c r="G50" s="268"/>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1328</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30.6" outlineLevel="1" x14ac:dyDescent="0.25">
      <c r="A51" s="231">
        <v>21</v>
      </c>
      <c r="B51" s="232" t="s">
        <v>1365</v>
      </c>
      <c r="C51" s="247" t="s">
        <v>1366</v>
      </c>
      <c r="D51" s="233" t="s">
        <v>223</v>
      </c>
      <c r="E51" s="234">
        <v>1</v>
      </c>
      <c r="F51" s="235"/>
      <c r="G51" s="236">
        <f>ROUND(E51*F51,2)</f>
        <v>0</v>
      </c>
      <c r="H51" s="235"/>
      <c r="I51" s="236">
        <f>ROUND(E51*H51,2)</f>
        <v>0</v>
      </c>
      <c r="J51" s="235"/>
      <c r="K51" s="236">
        <f>ROUND(E51*J51,2)</f>
        <v>0</v>
      </c>
      <c r="L51" s="236">
        <v>21</v>
      </c>
      <c r="M51" s="236">
        <f>G51*(1+L51/100)</f>
        <v>0</v>
      </c>
      <c r="N51" s="234">
        <v>0</v>
      </c>
      <c r="O51" s="234">
        <f>ROUND(E51*N51,2)</f>
        <v>0</v>
      </c>
      <c r="P51" s="234">
        <v>0</v>
      </c>
      <c r="Q51" s="234">
        <f>ROUND(E51*P51,2)</f>
        <v>0</v>
      </c>
      <c r="R51" s="236"/>
      <c r="S51" s="236" t="s">
        <v>542</v>
      </c>
      <c r="T51" s="237" t="s">
        <v>203</v>
      </c>
      <c r="U51" s="222">
        <v>0</v>
      </c>
      <c r="V51" s="222">
        <f>ROUND(E51*U51,2)</f>
        <v>0</v>
      </c>
      <c r="W51" s="222"/>
      <c r="X51" s="222" t="s">
        <v>226</v>
      </c>
      <c r="Y51" s="222" t="s">
        <v>204</v>
      </c>
      <c r="Z51" s="212"/>
      <c r="AA51" s="212"/>
      <c r="AB51" s="212"/>
      <c r="AC51" s="212"/>
      <c r="AD51" s="212"/>
      <c r="AE51" s="212"/>
      <c r="AF51" s="212"/>
      <c r="AG51" s="212" t="s">
        <v>935</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69" t="s">
        <v>1367</v>
      </c>
      <c r="D52" s="267"/>
      <c r="E52" s="267"/>
      <c r="F52" s="267"/>
      <c r="G52" s="267"/>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1328</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3" x14ac:dyDescent="0.25">
      <c r="A53" s="219"/>
      <c r="B53" s="220"/>
      <c r="C53" s="270" t="s">
        <v>1368</v>
      </c>
      <c r="D53" s="268"/>
      <c r="E53" s="268"/>
      <c r="F53" s="268"/>
      <c r="G53" s="268"/>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1328</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ht="30.6" outlineLevel="1" x14ac:dyDescent="0.25">
      <c r="A54" s="231">
        <v>22</v>
      </c>
      <c r="B54" s="232" t="s">
        <v>1369</v>
      </c>
      <c r="C54" s="247" t="s">
        <v>1366</v>
      </c>
      <c r="D54" s="233" t="s">
        <v>223</v>
      </c>
      <c r="E54" s="234">
        <v>3</v>
      </c>
      <c r="F54" s="235"/>
      <c r="G54" s="236">
        <f>ROUND(E54*F54,2)</f>
        <v>0</v>
      </c>
      <c r="H54" s="235"/>
      <c r="I54" s="236">
        <f>ROUND(E54*H54,2)</f>
        <v>0</v>
      </c>
      <c r="J54" s="235"/>
      <c r="K54" s="236">
        <f>ROUND(E54*J54,2)</f>
        <v>0</v>
      </c>
      <c r="L54" s="236">
        <v>21</v>
      </c>
      <c r="M54" s="236">
        <f>G54*(1+L54/100)</f>
        <v>0</v>
      </c>
      <c r="N54" s="234">
        <v>0</v>
      </c>
      <c r="O54" s="234">
        <f>ROUND(E54*N54,2)</f>
        <v>0</v>
      </c>
      <c r="P54" s="234">
        <v>0</v>
      </c>
      <c r="Q54" s="234">
        <f>ROUND(E54*P54,2)</f>
        <v>0</v>
      </c>
      <c r="R54" s="236"/>
      <c r="S54" s="236" t="s">
        <v>542</v>
      </c>
      <c r="T54" s="237" t="s">
        <v>203</v>
      </c>
      <c r="U54" s="222">
        <v>0</v>
      </c>
      <c r="V54" s="222">
        <f>ROUND(E54*U54,2)</f>
        <v>0</v>
      </c>
      <c r="W54" s="222"/>
      <c r="X54" s="222" t="s">
        <v>226</v>
      </c>
      <c r="Y54" s="222" t="s">
        <v>204</v>
      </c>
      <c r="Z54" s="212"/>
      <c r="AA54" s="212"/>
      <c r="AB54" s="212"/>
      <c r="AC54" s="212"/>
      <c r="AD54" s="212"/>
      <c r="AE54" s="212"/>
      <c r="AF54" s="212"/>
      <c r="AG54" s="212" t="s">
        <v>935</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5">
      <c r="A55" s="219"/>
      <c r="B55" s="220"/>
      <c r="C55" s="269" t="s">
        <v>1367</v>
      </c>
      <c r="D55" s="267"/>
      <c r="E55" s="267"/>
      <c r="F55" s="267"/>
      <c r="G55" s="267"/>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1328</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3" x14ac:dyDescent="0.25">
      <c r="A56" s="219"/>
      <c r="B56" s="220"/>
      <c r="C56" s="270" t="s">
        <v>1370</v>
      </c>
      <c r="D56" s="268"/>
      <c r="E56" s="268"/>
      <c r="F56" s="268"/>
      <c r="G56" s="268"/>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1328</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1">
        <v>23</v>
      </c>
      <c r="B57" s="232" t="s">
        <v>1371</v>
      </c>
      <c r="C57" s="247" t="s">
        <v>1326</v>
      </c>
      <c r="D57" s="233" t="s">
        <v>223</v>
      </c>
      <c r="E57" s="234">
        <v>12</v>
      </c>
      <c r="F57" s="235"/>
      <c r="G57" s="236">
        <f>ROUND(E57*F57,2)</f>
        <v>0</v>
      </c>
      <c r="H57" s="235"/>
      <c r="I57" s="236">
        <f>ROUND(E57*H57,2)</f>
        <v>0</v>
      </c>
      <c r="J57" s="235"/>
      <c r="K57" s="236">
        <f>ROUND(E57*J57,2)</f>
        <v>0</v>
      </c>
      <c r="L57" s="236">
        <v>21</v>
      </c>
      <c r="M57" s="236">
        <f>G57*(1+L57/100)</f>
        <v>0</v>
      </c>
      <c r="N57" s="234">
        <v>0</v>
      </c>
      <c r="O57" s="234">
        <f>ROUND(E57*N57,2)</f>
        <v>0</v>
      </c>
      <c r="P57" s="234">
        <v>0</v>
      </c>
      <c r="Q57" s="234">
        <f>ROUND(E57*P57,2)</f>
        <v>0</v>
      </c>
      <c r="R57" s="236"/>
      <c r="S57" s="236" t="s">
        <v>542</v>
      </c>
      <c r="T57" s="237" t="s">
        <v>203</v>
      </c>
      <c r="U57" s="222">
        <v>0</v>
      </c>
      <c r="V57" s="222">
        <f>ROUND(E57*U57,2)</f>
        <v>0</v>
      </c>
      <c r="W57" s="222"/>
      <c r="X57" s="222" t="s">
        <v>226</v>
      </c>
      <c r="Y57" s="222" t="s">
        <v>204</v>
      </c>
      <c r="Z57" s="212"/>
      <c r="AA57" s="212"/>
      <c r="AB57" s="212"/>
      <c r="AC57" s="212"/>
      <c r="AD57" s="212"/>
      <c r="AE57" s="212"/>
      <c r="AF57" s="212"/>
      <c r="AG57" s="212" t="s">
        <v>935</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5">
      <c r="A58" s="219"/>
      <c r="B58" s="220"/>
      <c r="C58" s="269" t="s">
        <v>1372</v>
      </c>
      <c r="D58" s="267"/>
      <c r="E58" s="267"/>
      <c r="F58" s="267"/>
      <c r="G58" s="267"/>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1328</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1">
        <v>24</v>
      </c>
      <c r="B59" s="232" t="s">
        <v>1373</v>
      </c>
      <c r="C59" s="247" t="s">
        <v>1326</v>
      </c>
      <c r="D59" s="233" t="s">
        <v>891</v>
      </c>
      <c r="E59" s="234">
        <v>1</v>
      </c>
      <c r="F59" s="235"/>
      <c r="G59" s="236">
        <f>ROUND(E59*F59,2)</f>
        <v>0</v>
      </c>
      <c r="H59" s="235"/>
      <c r="I59" s="236">
        <f>ROUND(E59*H59,2)</f>
        <v>0</v>
      </c>
      <c r="J59" s="235"/>
      <c r="K59" s="236">
        <f>ROUND(E59*J59,2)</f>
        <v>0</v>
      </c>
      <c r="L59" s="236">
        <v>21</v>
      </c>
      <c r="M59" s="236">
        <f>G59*(1+L59/100)</f>
        <v>0</v>
      </c>
      <c r="N59" s="234">
        <v>0</v>
      </c>
      <c r="O59" s="234">
        <f>ROUND(E59*N59,2)</f>
        <v>0</v>
      </c>
      <c r="P59" s="234">
        <v>0</v>
      </c>
      <c r="Q59" s="234">
        <f>ROUND(E59*P59,2)</f>
        <v>0</v>
      </c>
      <c r="R59" s="236"/>
      <c r="S59" s="236" t="s">
        <v>542</v>
      </c>
      <c r="T59" s="237" t="s">
        <v>203</v>
      </c>
      <c r="U59" s="222">
        <v>0</v>
      </c>
      <c r="V59" s="222">
        <f>ROUND(E59*U59,2)</f>
        <v>0</v>
      </c>
      <c r="W59" s="222"/>
      <c r="X59" s="222" t="s">
        <v>331</v>
      </c>
      <c r="Y59" s="222" t="s">
        <v>204</v>
      </c>
      <c r="Z59" s="212"/>
      <c r="AA59" s="212"/>
      <c r="AB59" s="212"/>
      <c r="AC59" s="212"/>
      <c r="AD59" s="212"/>
      <c r="AE59" s="212"/>
      <c r="AF59" s="212"/>
      <c r="AG59" s="212" t="s">
        <v>894</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69" t="s">
        <v>1351</v>
      </c>
      <c r="D60" s="267"/>
      <c r="E60" s="267"/>
      <c r="F60" s="267"/>
      <c r="G60" s="267"/>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1328</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38">
        <v>25</v>
      </c>
      <c r="B61" s="239" t="s">
        <v>1374</v>
      </c>
      <c r="C61" s="246" t="s">
        <v>1353</v>
      </c>
      <c r="D61" s="240" t="s">
        <v>940</v>
      </c>
      <c r="E61" s="241">
        <v>3</v>
      </c>
      <c r="F61" s="242"/>
      <c r="G61" s="243">
        <f>ROUND(E61*F61,2)</f>
        <v>0</v>
      </c>
      <c r="H61" s="242"/>
      <c r="I61" s="243">
        <f>ROUND(E61*H61,2)</f>
        <v>0</v>
      </c>
      <c r="J61" s="242"/>
      <c r="K61" s="243">
        <f>ROUND(E61*J61,2)</f>
        <v>0</v>
      </c>
      <c r="L61" s="243">
        <v>21</v>
      </c>
      <c r="M61" s="243">
        <f>G61*(1+L61/100)</f>
        <v>0</v>
      </c>
      <c r="N61" s="241">
        <v>0</v>
      </c>
      <c r="O61" s="241">
        <f>ROUND(E61*N61,2)</f>
        <v>0</v>
      </c>
      <c r="P61" s="241">
        <v>0</v>
      </c>
      <c r="Q61" s="241">
        <f>ROUND(E61*P61,2)</f>
        <v>0</v>
      </c>
      <c r="R61" s="243"/>
      <c r="S61" s="243" t="s">
        <v>542</v>
      </c>
      <c r="T61" s="244" t="s">
        <v>203</v>
      </c>
      <c r="U61" s="222">
        <v>0</v>
      </c>
      <c r="V61" s="222">
        <f>ROUND(E61*U61,2)</f>
        <v>0</v>
      </c>
      <c r="W61" s="222"/>
      <c r="X61" s="222" t="s">
        <v>226</v>
      </c>
      <c r="Y61" s="222" t="s">
        <v>204</v>
      </c>
      <c r="Z61" s="212"/>
      <c r="AA61" s="212"/>
      <c r="AB61" s="212"/>
      <c r="AC61" s="212"/>
      <c r="AD61" s="212"/>
      <c r="AE61" s="212"/>
      <c r="AF61" s="212"/>
      <c r="AG61" s="212" t="s">
        <v>935</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x14ac:dyDescent="0.25">
      <c r="A62" s="224" t="s">
        <v>197</v>
      </c>
      <c r="B62" s="225" t="s">
        <v>149</v>
      </c>
      <c r="C62" s="245" t="s">
        <v>150</v>
      </c>
      <c r="D62" s="226"/>
      <c r="E62" s="227"/>
      <c r="F62" s="228"/>
      <c r="G62" s="228">
        <f>SUMIF(AG63:AG87,"&lt;&gt;NOR",G63:G87)</f>
        <v>0</v>
      </c>
      <c r="H62" s="228"/>
      <c r="I62" s="228">
        <f>SUM(I63:I87)</f>
        <v>0</v>
      </c>
      <c r="J62" s="228"/>
      <c r="K62" s="228">
        <f>SUM(K63:K87)</f>
        <v>0</v>
      </c>
      <c r="L62" s="228"/>
      <c r="M62" s="228">
        <f>SUM(M63:M87)</f>
        <v>0</v>
      </c>
      <c r="N62" s="227"/>
      <c r="O62" s="227">
        <f>SUM(O63:O87)</f>
        <v>0</v>
      </c>
      <c r="P62" s="227"/>
      <c r="Q62" s="227">
        <f>SUM(Q63:Q87)</f>
        <v>0</v>
      </c>
      <c r="R62" s="228"/>
      <c r="S62" s="228"/>
      <c r="T62" s="229"/>
      <c r="U62" s="223"/>
      <c r="V62" s="223">
        <f>SUM(V63:V87)</f>
        <v>0</v>
      </c>
      <c r="W62" s="223"/>
      <c r="X62" s="223"/>
      <c r="Y62" s="223"/>
      <c r="AG62" t="s">
        <v>198</v>
      </c>
    </row>
    <row r="63" spans="1:60" outlineLevel="1" x14ac:dyDescent="0.25">
      <c r="A63" s="231">
        <v>26</v>
      </c>
      <c r="B63" s="232" t="s">
        <v>1375</v>
      </c>
      <c r="C63" s="247" t="s">
        <v>1326</v>
      </c>
      <c r="D63" s="233" t="s">
        <v>891</v>
      </c>
      <c r="E63" s="234">
        <v>1</v>
      </c>
      <c r="F63" s="235"/>
      <c r="G63" s="236">
        <f>ROUND(E63*F63,2)</f>
        <v>0</v>
      </c>
      <c r="H63" s="235"/>
      <c r="I63" s="236">
        <f>ROUND(E63*H63,2)</f>
        <v>0</v>
      </c>
      <c r="J63" s="235"/>
      <c r="K63" s="236">
        <f>ROUND(E63*J63,2)</f>
        <v>0</v>
      </c>
      <c r="L63" s="236">
        <v>21</v>
      </c>
      <c r="M63" s="236">
        <f>G63*(1+L63/100)</f>
        <v>0</v>
      </c>
      <c r="N63" s="234">
        <v>0</v>
      </c>
      <c r="O63" s="234">
        <f>ROUND(E63*N63,2)</f>
        <v>0</v>
      </c>
      <c r="P63" s="234">
        <v>0</v>
      </c>
      <c r="Q63" s="234">
        <f>ROUND(E63*P63,2)</f>
        <v>0</v>
      </c>
      <c r="R63" s="236"/>
      <c r="S63" s="236" t="s">
        <v>542</v>
      </c>
      <c r="T63" s="237" t="s">
        <v>203</v>
      </c>
      <c r="U63" s="222">
        <v>0</v>
      </c>
      <c r="V63" s="222">
        <f>ROUND(E63*U63,2)</f>
        <v>0</v>
      </c>
      <c r="W63" s="222"/>
      <c r="X63" s="222" t="s">
        <v>226</v>
      </c>
      <c r="Y63" s="222" t="s">
        <v>204</v>
      </c>
      <c r="Z63" s="212"/>
      <c r="AA63" s="212"/>
      <c r="AB63" s="212"/>
      <c r="AC63" s="212"/>
      <c r="AD63" s="212"/>
      <c r="AE63" s="212"/>
      <c r="AF63" s="212"/>
      <c r="AG63" s="212" t="s">
        <v>935</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ht="51.6" outlineLevel="2" x14ac:dyDescent="0.25">
      <c r="A64" s="219"/>
      <c r="B64" s="220"/>
      <c r="C64" s="269" t="s">
        <v>1376</v>
      </c>
      <c r="D64" s="267"/>
      <c r="E64" s="267"/>
      <c r="F64" s="267"/>
      <c r="G64" s="267"/>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1328</v>
      </c>
      <c r="AH64" s="212"/>
      <c r="AI64" s="212"/>
      <c r="AJ64" s="212"/>
      <c r="AK64" s="212"/>
      <c r="AL64" s="212"/>
      <c r="AM64" s="212"/>
      <c r="AN64" s="212"/>
      <c r="AO64" s="212"/>
      <c r="AP64" s="212"/>
      <c r="AQ64" s="212"/>
      <c r="AR64" s="212"/>
      <c r="AS64" s="212"/>
      <c r="AT64" s="212"/>
      <c r="AU64" s="212"/>
      <c r="AV64" s="212"/>
      <c r="AW64" s="212"/>
      <c r="AX64" s="212"/>
      <c r="AY64" s="212"/>
      <c r="AZ64" s="212"/>
      <c r="BA64" s="259" t="str">
        <f>C64</f>
        <v>podstropní vzt jednotka s maximálními rozměry 1100x660x220 mm, hmotnost do 50 kg; skříň vzt jednotky bude sedvinčové konstrukce a 30 mm minerální vaty výplně; Vpř=Vod=110m3/h při 100 Pa; jednotka ve složení na přívodu: pružná manžeta, kazetový filtr G4, vířivý protiproudý rekuperační výměník se zimní účinností alespoň 95%, přívodní ventilátor s s EC technologií, pružná manžeta; na odtahu: pružná manžeta, kazetový filtr G4, vířivý protiproudý rekuperační výměník se zimní účinností alespoň 95%, odtahový ventilátor s EC technologií, pružná manžeta; součástí jednotky je vestavěná regulace; včetně funkční MaR a nástěnného ovladače jednotky, vč. příslušenství sifon</v>
      </c>
      <c r="BB64" s="212"/>
      <c r="BC64" s="212"/>
      <c r="BD64" s="212"/>
      <c r="BE64" s="212"/>
      <c r="BF64" s="212"/>
      <c r="BG64" s="212"/>
      <c r="BH64" s="212"/>
    </row>
    <row r="65" spans="1:60" outlineLevel="1" x14ac:dyDescent="0.25">
      <c r="A65" s="231">
        <v>27</v>
      </c>
      <c r="B65" s="232" t="s">
        <v>1377</v>
      </c>
      <c r="C65" s="247" t="s">
        <v>1326</v>
      </c>
      <c r="D65" s="233" t="s">
        <v>1357</v>
      </c>
      <c r="E65" s="234">
        <v>4</v>
      </c>
      <c r="F65" s="235"/>
      <c r="G65" s="236">
        <f>ROUND(E65*F65,2)</f>
        <v>0</v>
      </c>
      <c r="H65" s="235"/>
      <c r="I65" s="236">
        <f>ROUND(E65*H65,2)</f>
        <v>0</v>
      </c>
      <c r="J65" s="235"/>
      <c r="K65" s="236">
        <f>ROUND(E65*J65,2)</f>
        <v>0</v>
      </c>
      <c r="L65" s="236">
        <v>21</v>
      </c>
      <c r="M65" s="236">
        <f>G65*(1+L65/100)</f>
        <v>0</v>
      </c>
      <c r="N65" s="234">
        <v>0</v>
      </c>
      <c r="O65" s="234">
        <f>ROUND(E65*N65,2)</f>
        <v>0</v>
      </c>
      <c r="P65" s="234">
        <v>0</v>
      </c>
      <c r="Q65" s="234">
        <f>ROUND(E65*P65,2)</f>
        <v>0</v>
      </c>
      <c r="R65" s="236"/>
      <c r="S65" s="236" t="s">
        <v>542</v>
      </c>
      <c r="T65" s="237" t="s">
        <v>203</v>
      </c>
      <c r="U65" s="222">
        <v>0</v>
      </c>
      <c r="V65" s="222">
        <f>ROUND(E65*U65,2)</f>
        <v>0</v>
      </c>
      <c r="W65" s="222"/>
      <c r="X65" s="222" t="s">
        <v>226</v>
      </c>
      <c r="Y65" s="222" t="s">
        <v>204</v>
      </c>
      <c r="Z65" s="212"/>
      <c r="AA65" s="212"/>
      <c r="AB65" s="212"/>
      <c r="AC65" s="212"/>
      <c r="AD65" s="212"/>
      <c r="AE65" s="212"/>
      <c r="AF65" s="212"/>
      <c r="AG65" s="212" t="s">
        <v>935</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ht="21" outlineLevel="2" x14ac:dyDescent="0.25">
      <c r="A66" s="219"/>
      <c r="B66" s="220"/>
      <c r="C66" s="269" t="s">
        <v>1378</v>
      </c>
      <c r="D66" s="267"/>
      <c r="E66" s="267"/>
      <c r="F66" s="267"/>
      <c r="G66" s="267"/>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1328</v>
      </c>
      <c r="AH66" s="212"/>
      <c r="AI66" s="212"/>
      <c r="AJ66" s="212"/>
      <c r="AK66" s="212"/>
      <c r="AL66" s="212"/>
      <c r="AM66" s="212"/>
      <c r="AN66" s="212"/>
      <c r="AO66" s="212"/>
      <c r="AP66" s="212"/>
      <c r="AQ66" s="212"/>
      <c r="AR66" s="212"/>
      <c r="AS66" s="212"/>
      <c r="AT66" s="212"/>
      <c r="AU66" s="212"/>
      <c r="AV66" s="212"/>
      <c r="AW66" s="212"/>
      <c r="AX66" s="212"/>
      <c r="AY66" s="212"/>
      <c r="AZ66" s="212"/>
      <c r="BA66" s="259" t="str">
        <f>C66</f>
        <v>tlumič hluku do kruhového potrubí D100 mm, délka 900 mm, izolace minerální vata, plášť s galvanizovaného plechu, min. útlumy: 125 Hz (2 dB), 250 Hz (15 dB), 500 Hz (30 dB), 1000 Hz (29 dB), 2000 Hz (29 dB), 4000 Hz (20 dB), 8000 Hz (7 dB) hmotnost do 5 kg</v>
      </c>
      <c r="BB66" s="212"/>
      <c r="BC66" s="212"/>
      <c r="BD66" s="212"/>
      <c r="BE66" s="212"/>
      <c r="BF66" s="212"/>
      <c r="BG66" s="212"/>
      <c r="BH66" s="212"/>
    </row>
    <row r="67" spans="1:60" outlineLevel="1" x14ac:dyDescent="0.25">
      <c r="A67" s="231">
        <v>28</v>
      </c>
      <c r="B67" s="232" t="s">
        <v>1379</v>
      </c>
      <c r="C67" s="247" t="s">
        <v>1326</v>
      </c>
      <c r="D67" s="233" t="s">
        <v>1357</v>
      </c>
      <c r="E67" s="234">
        <v>1</v>
      </c>
      <c r="F67" s="235"/>
      <c r="G67" s="236">
        <f>ROUND(E67*F67,2)</f>
        <v>0</v>
      </c>
      <c r="H67" s="235"/>
      <c r="I67" s="236">
        <f>ROUND(E67*H67,2)</f>
        <v>0</v>
      </c>
      <c r="J67" s="235"/>
      <c r="K67" s="236">
        <f>ROUND(E67*J67,2)</f>
        <v>0</v>
      </c>
      <c r="L67" s="236">
        <v>21</v>
      </c>
      <c r="M67" s="236">
        <f>G67*(1+L67/100)</f>
        <v>0</v>
      </c>
      <c r="N67" s="234">
        <v>0</v>
      </c>
      <c r="O67" s="234">
        <f>ROUND(E67*N67,2)</f>
        <v>0</v>
      </c>
      <c r="P67" s="234">
        <v>0</v>
      </c>
      <c r="Q67" s="234">
        <f>ROUND(E67*P67,2)</f>
        <v>0</v>
      </c>
      <c r="R67" s="236"/>
      <c r="S67" s="236" t="s">
        <v>542</v>
      </c>
      <c r="T67" s="237" t="s">
        <v>203</v>
      </c>
      <c r="U67" s="222">
        <v>0</v>
      </c>
      <c r="V67" s="222">
        <f>ROUND(E67*U67,2)</f>
        <v>0</v>
      </c>
      <c r="W67" s="222"/>
      <c r="X67" s="222" t="s">
        <v>226</v>
      </c>
      <c r="Y67" s="222" t="s">
        <v>204</v>
      </c>
      <c r="Z67" s="212"/>
      <c r="AA67" s="212"/>
      <c r="AB67" s="212"/>
      <c r="AC67" s="212"/>
      <c r="AD67" s="212"/>
      <c r="AE67" s="212"/>
      <c r="AF67" s="212"/>
      <c r="AG67" s="212" t="s">
        <v>935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5">
      <c r="A68" s="219"/>
      <c r="B68" s="220"/>
      <c r="C68" s="269" t="s">
        <v>1380</v>
      </c>
      <c r="D68" s="267"/>
      <c r="E68" s="267"/>
      <c r="F68" s="267"/>
      <c r="G68" s="267"/>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1328</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1">
        <v>29</v>
      </c>
      <c r="B69" s="232" t="s">
        <v>1381</v>
      </c>
      <c r="C69" s="247" t="s">
        <v>1326</v>
      </c>
      <c r="D69" s="233" t="s">
        <v>1357</v>
      </c>
      <c r="E69" s="234">
        <v>1</v>
      </c>
      <c r="F69" s="235"/>
      <c r="G69" s="236">
        <f>ROUND(E69*F69,2)</f>
        <v>0</v>
      </c>
      <c r="H69" s="235"/>
      <c r="I69" s="236">
        <f>ROUND(E69*H69,2)</f>
        <v>0</v>
      </c>
      <c r="J69" s="235"/>
      <c r="K69" s="236">
        <f>ROUND(E69*J69,2)</f>
        <v>0</v>
      </c>
      <c r="L69" s="236">
        <v>21</v>
      </c>
      <c r="M69" s="236">
        <f>G69*(1+L69/100)</f>
        <v>0</v>
      </c>
      <c r="N69" s="234">
        <v>0</v>
      </c>
      <c r="O69" s="234">
        <f>ROUND(E69*N69,2)</f>
        <v>0</v>
      </c>
      <c r="P69" s="234">
        <v>0</v>
      </c>
      <c r="Q69" s="234">
        <f>ROUND(E69*P69,2)</f>
        <v>0</v>
      </c>
      <c r="R69" s="236"/>
      <c r="S69" s="236" t="s">
        <v>542</v>
      </c>
      <c r="T69" s="237" t="s">
        <v>203</v>
      </c>
      <c r="U69" s="222">
        <v>0</v>
      </c>
      <c r="V69" s="222">
        <f>ROUND(E69*U69,2)</f>
        <v>0</v>
      </c>
      <c r="W69" s="222"/>
      <c r="X69" s="222" t="s">
        <v>226</v>
      </c>
      <c r="Y69" s="222" t="s">
        <v>204</v>
      </c>
      <c r="Z69" s="212"/>
      <c r="AA69" s="212"/>
      <c r="AB69" s="212"/>
      <c r="AC69" s="212"/>
      <c r="AD69" s="212"/>
      <c r="AE69" s="212"/>
      <c r="AF69" s="212"/>
      <c r="AG69" s="212" t="s">
        <v>935</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5">
      <c r="A70" s="219"/>
      <c r="B70" s="220"/>
      <c r="C70" s="269" t="s">
        <v>1382</v>
      </c>
      <c r="D70" s="267"/>
      <c r="E70" s="267"/>
      <c r="F70" s="267"/>
      <c r="G70" s="267"/>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1328</v>
      </c>
      <c r="AH70" s="212"/>
      <c r="AI70" s="212"/>
      <c r="AJ70" s="212"/>
      <c r="AK70" s="212"/>
      <c r="AL70" s="212"/>
      <c r="AM70" s="212"/>
      <c r="AN70" s="212"/>
      <c r="AO70" s="212"/>
      <c r="AP70" s="212"/>
      <c r="AQ70" s="212"/>
      <c r="AR70" s="212"/>
      <c r="AS70" s="212"/>
      <c r="AT70" s="212"/>
      <c r="AU70" s="212"/>
      <c r="AV70" s="212"/>
      <c r="AW70" s="212"/>
      <c r="AX70" s="212"/>
      <c r="AY70" s="212"/>
      <c r="AZ70" s="212"/>
      <c r="BA70" s="259" t="str">
        <f>C70</f>
        <v>přívodní talířový ventil D100 mm s deflektorem vč. zděře, provedení plast, vč. vsuvné požární klapky s koncovým spínačem zavřeno</v>
      </c>
      <c r="BB70" s="212"/>
      <c r="BC70" s="212"/>
      <c r="BD70" s="212"/>
      <c r="BE70" s="212"/>
      <c r="BF70" s="212"/>
      <c r="BG70" s="212"/>
      <c r="BH70" s="212"/>
    </row>
    <row r="71" spans="1:60" outlineLevel="1" x14ac:dyDescent="0.25">
      <c r="A71" s="231">
        <v>30</v>
      </c>
      <c r="B71" s="232" t="s">
        <v>1383</v>
      </c>
      <c r="C71" s="247" t="s">
        <v>1326</v>
      </c>
      <c r="D71" s="233" t="s">
        <v>1357</v>
      </c>
      <c r="E71" s="234">
        <v>1</v>
      </c>
      <c r="F71" s="235"/>
      <c r="G71" s="236">
        <f>ROUND(E71*F71,2)</f>
        <v>0</v>
      </c>
      <c r="H71" s="235"/>
      <c r="I71" s="236">
        <f>ROUND(E71*H71,2)</f>
        <v>0</v>
      </c>
      <c r="J71" s="235"/>
      <c r="K71" s="236">
        <f>ROUND(E71*J71,2)</f>
        <v>0</v>
      </c>
      <c r="L71" s="236">
        <v>21</v>
      </c>
      <c r="M71" s="236">
        <f>G71*(1+L71/100)</f>
        <v>0</v>
      </c>
      <c r="N71" s="234">
        <v>0</v>
      </c>
      <c r="O71" s="234">
        <f>ROUND(E71*N71,2)</f>
        <v>0</v>
      </c>
      <c r="P71" s="234">
        <v>0</v>
      </c>
      <c r="Q71" s="234">
        <f>ROUND(E71*P71,2)</f>
        <v>0</v>
      </c>
      <c r="R71" s="236"/>
      <c r="S71" s="236" t="s">
        <v>542</v>
      </c>
      <c r="T71" s="237" t="s">
        <v>203</v>
      </c>
      <c r="U71" s="222">
        <v>0</v>
      </c>
      <c r="V71" s="222">
        <f>ROUND(E71*U71,2)</f>
        <v>0</v>
      </c>
      <c r="W71" s="222"/>
      <c r="X71" s="222" t="s">
        <v>226</v>
      </c>
      <c r="Y71" s="222" t="s">
        <v>204</v>
      </c>
      <c r="Z71" s="212"/>
      <c r="AA71" s="212"/>
      <c r="AB71" s="212"/>
      <c r="AC71" s="212"/>
      <c r="AD71" s="212"/>
      <c r="AE71" s="212"/>
      <c r="AF71" s="212"/>
      <c r="AG71" s="212" t="s">
        <v>935</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69" t="s">
        <v>1384</v>
      </c>
      <c r="D72" s="267"/>
      <c r="E72" s="267"/>
      <c r="F72" s="267"/>
      <c r="G72" s="267"/>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1328</v>
      </c>
      <c r="AH72" s="212"/>
      <c r="AI72" s="212"/>
      <c r="AJ72" s="212"/>
      <c r="AK72" s="212"/>
      <c r="AL72" s="212"/>
      <c r="AM72" s="212"/>
      <c r="AN72" s="212"/>
      <c r="AO72" s="212"/>
      <c r="AP72" s="212"/>
      <c r="AQ72" s="212"/>
      <c r="AR72" s="212"/>
      <c r="AS72" s="212"/>
      <c r="AT72" s="212"/>
      <c r="AU72" s="212"/>
      <c r="AV72" s="212"/>
      <c r="AW72" s="212"/>
      <c r="AX72" s="212"/>
      <c r="AY72" s="212"/>
      <c r="AZ72" s="212"/>
      <c r="BA72" s="259" t="str">
        <f>C72</f>
        <v>odtahový talířový ventil D100 mm s deflektorem vč. zděře, provedení plast, vč. vsuvné požární klapky s koncovým spínačem zavřeno</v>
      </c>
      <c r="BB72" s="212"/>
      <c r="BC72" s="212"/>
      <c r="BD72" s="212"/>
      <c r="BE72" s="212"/>
      <c r="BF72" s="212"/>
      <c r="BG72" s="212"/>
      <c r="BH72" s="212"/>
    </row>
    <row r="73" spans="1:60" outlineLevel="1" x14ac:dyDescent="0.25">
      <c r="A73" s="231">
        <v>31</v>
      </c>
      <c r="B73" s="232" t="s">
        <v>1385</v>
      </c>
      <c r="C73" s="247" t="s">
        <v>1326</v>
      </c>
      <c r="D73" s="233" t="s">
        <v>1357</v>
      </c>
      <c r="E73" s="234">
        <v>1</v>
      </c>
      <c r="F73" s="235"/>
      <c r="G73" s="236">
        <f>ROUND(E73*F73,2)</f>
        <v>0</v>
      </c>
      <c r="H73" s="235"/>
      <c r="I73" s="236">
        <f>ROUND(E73*H73,2)</f>
        <v>0</v>
      </c>
      <c r="J73" s="235"/>
      <c r="K73" s="236">
        <f>ROUND(E73*J73,2)</f>
        <v>0</v>
      </c>
      <c r="L73" s="236">
        <v>21</v>
      </c>
      <c r="M73" s="236">
        <f>G73*(1+L73/100)</f>
        <v>0</v>
      </c>
      <c r="N73" s="234">
        <v>0</v>
      </c>
      <c r="O73" s="234">
        <f>ROUND(E73*N73,2)</f>
        <v>0</v>
      </c>
      <c r="P73" s="234">
        <v>0</v>
      </c>
      <c r="Q73" s="234">
        <f>ROUND(E73*P73,2)</f>
        <v>0</v>
      </c>
      <c r="R73" s="236"/>
      <c r="S73" s="236" t="s">
        <v>542</v>
      </c>
      <c r="T73" s="237" t="s">
        <v>203</v>
      </c>
      <c r="U73" s="222">
        <v>0</v>
      </c>
      <c r="V73" s="222">
        <f>ROUND(E73*U73,2)</f>
        <v>0</v>
      </c>
      <c r="W73" s="222"/>
      <c r="X73" s="222" t="s">
        <v>226</v>
      </c>
      <c r="Y73" s="222" t="s">
        <v>204</v>
      </c>
      <c r="Z73" s="212"/>
      <c r="AA73" s="212"/>
      <c r="AB73" s="212"/>
      <c r="AC73" s="212"/>
      <c r="AD73" s="212"/>
      <c r="AE73" s="212"/>
      <c r="AF73" s="212"/>
      <c r="AG73" s="212" t="s">
        <v>935</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69" t="s">
        <v>1386</v>
      </c>
      <c r="D74" s="267"/>
      <c r="E74" s="267"/>
      <c r="F74" s="267"/>
      <c r="G74" s="267"/>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1328</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1">
        <v>32</v>
      </c>
      <c r="B75" s="232" t="s">
        <v>1387</v>
      </c>
      <c r="C75" s="247" t="s">
        <v>1326</v>
      </c>
      <c r="D75" s="233" t="s">
        <v>1357</v>
      </c>
      <c r="E75" s="234">
        <v>1</v>
      </c>
      <c r="F75" s="235"/>
      <c r="G75" s="236">
        <f>ROUND(E75*F75,2)</f>
        <v>0</v>
      </c>
      <c r="H75" s="235"/>
      <c r="I75" s="236">
        <f>ROUND(E75*H75,2)</f>
        <v>0</v>
      </c>
      <c r="J75" s="235"/>
      <c r="K75" s="236">
        <f>ROUND(E75*J75,2)</f>
        <v>0</v>
      </c>
      <c r="L75" s="236">
        <v>21</v>
      </c>
      <c r="M75" s="236">
        <f>G75*(1+L75/100)</f>
        <v>0</v>
      </c>
      <c r="N75" s="234">
        <v>0</v>
      </c>
      <c r="O75" s="234">
        <f>ROUND(E75*N75,2)</f>
        <v>0</v>
      </c>
      <c r="P75" s="234">
        <v>0</v>
      </c>
      <c r="Q75" s="234">
        <f>ROUND(E75*P75,2)</f>
        <v>0</v>
      </c>
      <c r="R75" s="236"/>
      <c r="S75" s="236" t="s">
        <v>542</v>
      </c>
      <c r="T75" s="237" t="s">
        <v>203</v>
      </c>
      <c r="U75" s="222">
        <v>0</v>
      </c>
      <c r="V75" s="222">
        <f>ROUND(E75*U75,2)</f>
        <v>0</v>
      </c>
      <c r="W75" s="222"/>
      <c r="X75" s="222" t="s">
        <v>226</v>
      </c>
      <c r="Y75" s="222" t="s">
        <v>204</v>
      </c>
      <c r="Z75" s="212"/>
      <c r="AA75" s="212"/>
      <c r="AB75" s="212"/>
      <c r="AC75" s="212"/>
      <c r="AD75" s="212"/>
      <c r="AE75" s="212"/>
      <c r="AF75" s="212"/>
      <c r="AG75" s="212" t="s">
        <v>935</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5">
      <c r="A76" s="219"/>
      <c r="B76" s="220"/>
      <c r="C76" s="269" t="s">
        <v>1388</v>
      </c>
      <c r="D76" s="267"/>
      <c r="E76" s="267"/>
      <c r="F76" s="267"/>
      <c r="G76" s="267"/>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1328</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ht="30.6" outlineLevel="1" x14ac:dyDescent="0.25">
      <c r="A77" s="231">
        <v>33</v>
      </c>
      <c r="B77" s="232" t="s">
        <v>1389</v>
      </c>
      <c r="C77" s="247" t="s">
        <v>1346</v>
      </c>
      <c r="D77" s="233" t="s">
        <v>1347</v>
      </c>
      <c r="E77" s="234">
        <v>1</v>
      </c>
      <c r="F77" s="235"/>
      <c r="G77" s="236">
        <f>ROUND(E77*F77,2)</f>
        <v>0</v>
      </c>
      <c r="H77" s="235"/>
      <c r="I77" s="236">
        <f>ROUND(E77*H77,2)</f>
        <v>0</v>
      </c>
      <c r="J77" s="235"/>
      <c r="K77" s="236">
        <f>ROUND(E77*J77,2)</f>
        <v>0</v>
      </c>
      <c r="L77" s="236">
        <v>21</v>
      </c>
      <c r="M77" s="236">
        <f>G77*(1+L77/100)</f>
        <v>0</v>
      </c>
      <c r="N77" s="234">
        <v>0</v>
      </c>
      <c r="O77" s="234">
        <f>ROUND(E77*N77,2)</f>
        <v>0</v>
      </c>
      <c r="P77" s="234">
        <v>0</v>
      </c>
      <c r="Q77" s="234">
        <f>ROUND(E77*P77,2)</f>
        <v>0</v>
      </c>
      <c r="R77" s="236"/>
      <c r="S77" s="236" t="s">
        <v>542</v>
      </c>
      <c r="T77" s="237" t="s">
        <v>203</v>
      </c>
      <c r="U77" s="222">
        <v>0</v>
      </c>
      <c r="V77" s="222">
        <f>ROUND(E77*U77,2)</f>
        <v>0</v>
      </c>
      <c r="W77" s="222"/>
      <c r="X77" s="222" t="s">
        <v>226</v>
      </c>
      <c r="Y77" s="222" t="s">
        <v>204</v>
      </c>
      <c r="Z77" s="212"/>
      <c r="AA77" s="212"/>
      <c r="AB77" s="212"/>
      <c r="AC77" s="212"/>
      <c r="AD77" s="212"/>
      <c r="AE77" s="212"/>
      <c r="AF77" s="212"/>
      <c r="AG77" s="212" t="s">
        <v>935</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5">
      <c r="A78" s="219"/>
      <c r="B78" s="220"/>
      <c r="C78" s="269" t="s">
        <v>1348</v>
      </c>
      <c r="D78" s="267"/>
      <c r="E78" s="267"/>
      <c r="F78" s="267"/>
      <c r="G78" s="267"/>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1328</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3" x14ac:dyDescent="0.25">
      <c r="A79" s="219"/>
      <c r="B79" s="220"/>
      <c r="C79" s="270" t="s">
        <v>1390</v>
      </c>
      <c r="D79" s="268"/>
      <c r="E79" s="268"/>
      <c r="F79" s="268"/>
      <c r="G79" s="268"/>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1328</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ht="30.6" outlineLevel="1" x14ac:dyDescent="0.25">
      <c r="A80" s="231">
        <v>34</v>
      </c>
      <c r="B80" s="232" t="s">
        <v>1391</v>
      </c>
      <c r="C80" s="247" t="s">
        <v>1346</v>
      </c>
      <c r="D80" s="233" t="s">
        <v>1347</v>
      </c>
      <c r="E80" s="234">
        <v>31</v>
      </c>
      <c r="F80" s="235"/>
      <c r="G80" s="236">
        <f>ROUND(E80*F80,2)</f>
        <v>0</v>
      </c>
      <c r="H80" s="235"/>
      <c r="I80" s="236">
        <f>ROUND(E80*H80,2)</f>
        <v>0</v>
      </c>
      <c r="J80" s="235"/>
      <c r="K80" s="236">
        <f>ROUND(E80*J80,2)</f>
        <v>0</v>
      </c>
      <c r="L80" s="236">
        <v>21</v>
      </c>
      <c r="M80" s="236">
        <f>G80*(1+L80/100)</f>
        <v>0</v>
      </c>
      <c r="N80" s="234">
        <v>0</v>
      </c>
      <c r="O80" s="234">
        <f>ROUND(E80*N80,2)</f>
        <v>0</v>
      </c>
      <c r="P80" s="234">
        <v>0</v>
      </c>
      <c r="Q80" s="234">
        <f>ROUND(E80*P80,2)</f>
        <v>0</v>
      </c>
      <c r="R80" s="236"/>
      <c r="S80" s="236" t="s">
        <v>542</v>
      </c>
      <c r="T80" s="237" t="s">
        <v>203</v>
      </c>
      <c r="U80" s="222">
        <v>0</v>
      </c>
      <c r="V80" s="222">
        <f>ROUND(E80*U80,2)</f>
        <v>0</v>
      </c>
      <c r="W80" s="222"/>
      <c r="X80" s="222" t="s">
        <v>226</v>
      </c>
      <c r="Y80" s="222" t="s">
        <v>204</v>
      </c>
      <c r="Z80" s="212"/>
      <c r="AA80" s="212"/>
      <c r="AB80" s="212"/>
      <c r="AC80" s="212"/>
      <c r="AD80" s="212"/>
      <c r="AE80" s="212"/>
      <c r="AF80" s="212"/>
      <c r="AG80" s="212" t="s">
        <v>935</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5">
      <c r="A81" s="219"/>
      <c r="B81" s="220"/>
      <c r="C81" s="269" t="s">
        <v>1348</v>
      </c>
      <c r="D81" s="267"/>
      <c r="E81" s="267"/>
      <c r="F81" s="267"/>
      <c r="G81" s="267"/>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1328</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5">
      <c r="A82" s="219"/>
      <c r="B82" s="220"/>
      <c r="C82" s="270" t="s">
        <v>1392</v>
      </c>
      <c r="D82" s="268"/>
      <c r="E82" s="268"/>
      <c r="F82" s="268"/>
      <c r="G82" s="268"/>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1328</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5">
      <c r="A83" s="231">
        <v>35</v>
      </c>
      <c r="B83" s="232" t="s">
        <v>1393</v>
      </c>
      <c r="C83" s="247" t="s">
        <v>1326</v>
      </c>
      <c r="D83" s="233" t="s">
        <v>1347</v>
      </c>
      <c r="E83" s="234">
        <v>8</v>
      </c>
      <c r="F83" s="235"/>
      <c r="G83" s="236">
        <f>ROUND(E83*F83,2)</f>
        <v>0</v>
      </c>
      <c r="H83" s="235"/>
      <c r="I83" s="236">
        <f>ROUND(E83*H83,2)</f>
        <v>0</v>
      </c>
      <c r="J83" s="235"/>
      <c r="K83" s="236">
        <f>ROUND(E83*J83,2)</f>
        <v>0</v>
      </c>
      <c r="L83" s="236">
        <v>21</v>
      </c>
      <c r="M83" s="236">
        <f>G83*(1+L83/100)</f>
        <v>0</v>
      </c>
      <c r="N83" s="234">
        <v>0</v>
      </c>
      <c r="O83" s="234">
        <f>ROUND(E83*N83,2)</f>
        <v>0</v>
      </c>
      <c r="P83" s="234">
        <v>0</v>
      </c>
      <c r="Q83" s="234">
        <f>ROUND(E83*P83,2)</f>
        <v>0</v>
      </c>
      <c r="R83" s="236"/>
      <c r="S83" s="236" t="s">
        <v>542</v>
      </c>
      <c r="T83" s="237" t="s">
        <v>203</v>
      </c>
      <c r="U83" s="222">
        <v>0</v>
      </c>
      <c r="V83" s="222">
        <f>ROUND(E83*U83,2)</f>
        <v>0</v>
      </c>
      <c r="W83" s="222"/>
      <c r="X83" s="222" t="s">
        <v>226</v>
      </c>
      <c r="Y83" s="222" t="s">
        <v>204</v>
      </c>
      <c r="Z83" s="212"/>
      <c r="AA83" s="212"/>
      <c r="AB83" s="212"/>
      <c r="AC83" s="212"/>
      <c r="AD83" s="212"/>
      <c r="AE83" s="212"/>
      <c r="AF83" s="212"/>
      <c r="AG83" s="212" t="s">
        <v>935</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5">
      <c r="A84" s="219"/>
      <c r="B84" s="220"/>
      <c r="C84" s="269" t="s">
        <v>1394</v>
      </c>
      <c r="D84" s="267"/>
      <c r="E84" s="267"/>
      <c r="F84" s="267"/>
      <c r="G84" s="267"/>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1328</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31">
        <v>36</v>
      </c>
      <c r="B85" s="232" t="s">
        <v>1395</v>
      </c>
      <c r="C85" s="247" t="s">
        <v>1326</v>
      </c>
      <c r="D85" s="233" t="s">
        <v>891</v>
      </c>
      <c r="E85" s="234">
        <v>1</v>
      </c>
      <c r="F85" s="235"/>
      <c r="G85" s="236">
        <f>ROUND(E85*F85,2)</f>
        <v>0</v>
      </c>
      <c r="H85" s="235"/>
      <c r="I85" s="236">
        <f>ROUND(E85*H85,2)</f>
        <v>0</v>
      </c>
      <c r="J85" s="235"/>
      <c r="K85" s="236">
        <f>ROUND(E85*J85,2)</f>
        <v>0</v>
      </c>
      <c r="L85" s="236">
        <v>21</v>
      </c>
      <c r="M85" s="236">
        <f>G85*(1+L85/100)</f>
        <v>0</v>
      </c>
      <c r="N85" s="234">
        <v>0</v>
      </c>
      <c r="O85" s="234">
        <f>ROUND(E85*N85,2)</f>
        <v>0</v>
      </c>
      <c r="P85" s="234">
        <v>0</v>
      </c>
      <c r="Q85" s="234">
        <f>ROUND(E85*P85,2)</f>
        <v>0</v>
      </c>
      <c r="R85" s="236"/>
      <c r="S85" s="236" t="s">
        <v>542</v>
      </c>
      <c r="T85" s="237" t="s">
        <v>203</v>
      </c>
      <c r="U85" s="222">
        <v>0</v>
      </c>
      <c r="V85" s="222">
        <f>ROUND(E85*U85,2)</f>
        <v>0</v>
      </c>
      <c r="W85" s="222"/>
      <c r="X85" s="222" t="s">
        <v>331</v>
      </c>
      <c r="Y85" s="222" t="s">
        <v>204</v>
      </c>
      <c r="Z85" s="212"/>
      <c r="AA85" s="212"/>
      <c r="AB85" s="212"/>
      <c r="AC85" s="212"/>
      <c r="AD85" s="212"/>
      <c r="AE85" s="212"/>
      <c r="AF85" s="212"/>
      <c r="AG85" s="212" t="s">
        <v>894</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5">
      <c r="A86" s="219"/>
      <c r="B86" s="220"/>
      <c r="C86" s="269" t="s">
        <v>1351</v>
      </c>
      <c r="D86" s="267"/>
      <c r="E86" s="267"/>
      <c r="F86" s="267"/>
      <c r="G86" s="267"/>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1328</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38">
        <v>37</v>
      </c>
      <c r="B87" s="239" t="s">
        <v>1396</v>
      </c>
      <c r="C87" s="246" t="s">
        <v>1353</v>
      </c>
      <c r="D87" s="240" t="s">
        <v>940</v>
      </c>
      <c r="E87" s="241">
        <v>3</v>
      </c>
      <c r="F87" s="242"/>
      <c r="G87" s="243">
        <f>ROUND(E87*F87,2)</f>
        <v>0</v>
      </c>
      <c r="H87" s="242"/>
      <c r="I87" s="243">
        <f>ROUND(E87*H87,2)</f>
        <v>0</v>
      </c>
      <c r="J87" s="242"/>
      <c r="K87" s="243">
        <f>ROUND(E87*J87,2)</f>
        <v>0</v>
      </c>
      <c r="L87" s="243">
        <v>21</v>
      </c>
      <c r="M87" s="243">
        <f>G87*(1+L87/100)</f>
        <v>0</v>
      </c>
      <c r="N87" s="241">
        <v>0</v>
      </c>
      <c r="O87" s="241">
        <f>ROUND(E87*N87,2)</f>
        <v>0</v>
      </c>
      <c r="P87" s="241">
        <v>0</v>
      </c>
      <c r="Q87" s="241">
        <f>ROUND(E87*P87,2)</f>
        <v>0</v>
      </c>
      <c r="R87" s="243"/>
      <c r="S87" s="243" t="s">
        <v>542</v>
      </c>
      <c r="T87" s="244" t="s">
        <v>203</v>
      </c>
      <c r="U87" s="222">
        <v>0</v>
      </c>
      <c r="V87" s="222">
        <f>ROUND(E87*U87,2)</f>
        <v>0</v>
      </c>
      <c r="W87" s="222"/>
      <c r="X87" s="222" t="s">
        <v>226</v>
      </c>
      <c r="Y87" s="222" t="s">
        <v>204</v>
      </c>
      <c r="Z87" s="212"/>
      <c r="AA87" s="212"/>
      <c r="AB87" s="212"/>
      <c r="AC87" s="212"/>
      <c r="AD87" s="212"/>
      <c r="AE87" s="212"/>
      <c r="AF87" s="212"/>
      <c r="AG87" s="212" t="s">
        <v>935</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x14ac:dyDescent="0.25">
      <c r="A88" s="224" t="s">
        <v>197</v>
      </c>
      <c r="B88" s="225" t="s">
        <v>151</v>
      </c>
      <c r="C88" s="245" t="s">
        <v>152</v>
      </c>
      <c r="D88" s="226"/>
      <c r="E88" s="227"/>
      <c r="F88" s="228"/>
      <c r="G88" s="228">
        <f>SUMIF(AG89:AG118,"&lt;&gt;NOR",G89:G118)</f>
        <v>0</v>
      </c>
      <c r="H88" s="228"/>
      <c r="I88" s="228">
        <f>SUM(I89:I118)</f>
        <v>0</v>
      </c>
      <c r="J88" s="228"/>
      <c r="K88" s="228">
        <f>SUM(K89:K118)</f>
        <v>0</v>
      </c>
      <c r="L88" s="228"/>
      <c r="M88" s="228">
        <f>SUM(M89:M118)</f>
        <v>0</v>
      </c>
      <c r="N88" s="227"/>
      <c r="O88" s="227">
        <f>SUM(O89:O118)</f>
        <v>0</v>
      </c>
      <c r="P88" s="227"/>
      <c r="Q88" s="227">
        <f>SUM(Q89:Q118)</f>
        <v>0</v>
      </c>
      <c r="R88" s="228"/>
      <c r="S88" s="228"/>
      <c r="T88" s="229"/>
      <c r="U88" s="223"/>
      <c r="V88" s="223">
        <f>SUM(V89:V118)</f>
        <v>0</v>
      </c>
      <c r="W88" s="223"/>
      <c r="X88" s="223"/>
      <c r="Y88" s="223"/>
      <c r="AG88" t="s">
        <v>198</v>
      </c>
    </row>
    <row r="89" spans="1:60" outlineLevel="1" x14ac:dyDescent="0.25">
      <c r="A89" s="231">
        <v>38</v>
      </c>
      <c r="B89" s="232" t="s">
        <v>1397</v>
      </c>
      <c r="C89" s="247" t="s">
        <v>1326</v>
      </c>
      <c r="D89" s="233" t="s">
        <v>891</v>
      </c>
      <c r="E89" s="234">
        <v>3</v>
      </c>
      <c r="F89" s="235"/>
      <c r="G89" s="236">
        <f>ROUND(E89*F89,2)</f>
        <v>0</v>
      </c>
      <c r="H89" s="235"/>
      <c r="I89" s="236">
        <f>ROUND(E89*H89,2)</f>
        <v>0</v>
      </c>
      <c r="J89" s="235"/>
      <c r="K89" s="236">
        <f>ROUND(E89*J89,2)</f>
        <v>0</v>
      </c>
      <c r="L89" s="236">
        <v>21</v>
      </c>
      <c r="M89" s="236">
        <f>G89*(1+L89/100)</f>
        <v>0</v>
      </c>
      <c r="N89" s="234">
        <v>0</v>
      </c>
      <c r="O89" s="234">
        <f>ROUND(E89*N89,2)</f>
        <v>0</v>
      </c>
      <c r="P89" s="234">
        <v>0</v>
      </c>
      <c r="Q89" s="234">
        <f>ROUND(E89*P89,2)</f>
        <v>0</v>
      </c>
      <c r="R89" s="236"/>
      <c r="S89" s="236" t="s">
        <v>542</v>
      </c>
      <c r="T89" s="237" t="s">
        <v>203</v>
      </c>
      <c r="U89" s="222">
        <v>0</v>
      </c>
      <c r="V89" s="222">
        <f>ROUND(E89*U89,2)</f>
        <v>0</v>
      </c>
      <c r="W89" s="222"/>
      <c r="X89" s="222" t="s">
        <v>226</v>
      </c>
      <c r="Y89" s="222" t="s">
        <v>204</v>
      </c>
      <c r="Z89" s="212"/>
      <c r="AA89" s="212"/>
      <c r="AB89" s="212"/>
      <c r="AC89" s="212"/>
      <c r="AD89" s="212"/>
      <c r="AE89" s="212"/>
      <c r="AF89" s="212"/>
      <c r="AG89" s="212" t="s">
        <v>935</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ht="21" outlineLevel="2" x14ac:dyDescent="0.25">
      <c r="A90" s="219"/>
      <c r="B90" s="220"/>
      <c r="C90" s="269" t="s">
        <v>1398</v>
      </c>
      <c r="D90" s="267"/>
      <c r="E90" s="267"/>
      <c r="F90" s="267"/>
      <c r="G90" s="267"/>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1328</v>
      </c>
      <c r="AH90" s="212"/>
      <c r="AI90" s="212"/>
      <c r="AJ90" s="212"/>
      <c r="AK90" s="212"/>
      <c r="AL90" s="212"/>
      <c r="AM90" s="212"/>
      <c r="AN90" s="212"/>
      <c r="AO90" s="212"/>
      <c r="AP90" s="212"/>
      <c r="AQ90" s="212"/>
      <c r="AR90" s="212"/>
      <c r="AS90" s="212"/>
      <c r="AT90" s="212"/>
      <c r="AU90" s="212"/>
      <c r="AV90" s="212"/>
      <c r="AW90" s="212"/>
      <c r="AX90" s="212"/>
      <c r="AY90" s="212"/>
      <c r="AZ90" s="212"/>
      <c r="BA90" s="259" t="str">
        <f>C90</f>
        <v>potrubní radiální ventilátor do kruhového potrubí D100 mm Vodt=180 m3/h při 150 Pa, příkon 70 W/230 V vč. pružných manžet (ocelové manžety s gumovým vyložením)</v>
      </c>
      <c r="BB90" s="212"/>
      <c r="BC90" s="212"/>
      <c r="BD90" s="212"/>
      <c r="BE90" s="212"/>
      <c r="BF90" s="212"/>
      <c r="BG90" s="212"/>
      <c r="BH90" s="212"/>
    </row>
    <row r="91" spans="1:60" outlineLevel="1" x14ac:dyDescent="0.25">
      <c r="A91" s="231">
        <v>39</v>
      </c>
      <c r="B91" s="232" t="s">
        <v>1399</v>
      </c>
      <c r="C91" s="247" t="s">
        <v>1326</v>
      </c>
      <c r="D91" s="233" t="s">
        <v>1357</v>
      </c>
      <c r="E91" s="234">
        <v>3</v>
      </c>
      <c r="F91" s="235"/>
      <c r="G91" s="236">
        <f>ROUND(E91*F91,2)</f>
        <v>0</v>
      </c>
      <c r="H91" s="235"/>
      <c r="I91" s="236">
        <f>ROUND(E91*H91,2)</f>
        <v>0</v>
      </c>
      <c r="J91" s="235"/>
      <c r="K91" s="236">
        <f>ROUND(E91*J91,2)</f>
        <v>0</v>
      </c>
      <c r="L91" s="236">
        <v>21</v>
      </c>
      <c r="M91" s="236">
        <f>G91*(1+L91/100)</f>
        <v>0</v>
      </c>
      <c r="N91" s="234">
        <v>0</v>
      </c>
      <c r="O91" s="234">
        <f>ROUND(E91*N91,2)</f>
        <v>0</v>
      </c>
      <c r="P91" s="234">
        <v>0</v>
      </c>
      <c r="Q91" s="234">
        <f>ROUND(E91*P91,2)</f>
        <v>0</v>
      </c>
      <c r="R91" s="236"/>
      <c r="S91" s="236" t="s">
        <v>542</v>
      </c>
      <c r="T91" s="237" t="s">
        <v>203</v>
      </c>
      <c r="U91" s="222">
        <v>0</v>
      </c>
      <c r="V91" s="222">
        <f>ROUND(E91*U91,2)</f>
        <v>0</v>
      </c>
      <c r="W91" s="222"/>
      <c r="X91" s="222" t="s">
        <v>226</v>
      </c>
      <c r="Y91" s="222" t="s">
        <v>204</v>
      </c>
      <c r="Z91" s="212"/>
      <c r="AA91" s="212"/>
      <c r="AB91" s="212"/>
      <c r="AC91" s="212"/>
      <c r="AD91" s="212"/>
      <c r="AE91" s="212"/>
      <c r="AF91" s="212"/>
      <c r="AG91" s="212" t="s">
        <v>935</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5">
      <c r="A92" s="219"/>
      <c r="B92" s="220"/>
      <c r="C92" s="269" t="s">
        <v>1380</v>
      </c>
      <c r="D92" s="267"/>
      <c r="E92" s="267"/>
      <c r="F92" s="267"/>
      <c r="G92" s="267"/>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1328</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5">
      <c r="A93" s="231">
        <v>40</v>
      </c>
      <c r="B93" s="232" t="s">
        <v>1400</v>
      </c>
      <c r="C93" s="247" t="s">
        <v>1326</v>
      </c>
      <c r="D93" s="233" t="s">
        <v>1357</v>
      </c>
      <c r="E93" s="234">
        <v>7</v>
      </c>
      <c r="F93" s="235"/>
      <c r="G93" s="236">
        <f>ROUND(E93*F93,2)</f>
        <v>0</v>
      </c>
      <c r="H93" s="235"/>
      <c r="I93" s="236">
        <f>ROUND(E93*H93,2)</f>
        <v>0</v>
      </c>
      <c r="J93" s="235"/>
      <c r="K93" s="236">
        <f>ROUND(E93*J93,2)</f>
        <v>0</v>
      </c>
      <c r="L93" s="236">
        <v>21</v>
      </c>
      <c r="M93" s="236">
        <f>G93*(1+L93/100)</f>
        <v>0</v>
      </c>
      <c r="N93" s="234">
        <v>0</v>
      </c>
      <c r="O93" s="234">
        <f>ROUND(E93*N93,2)</f>
        <v>0</v>
      </c>
      <c r="P93" s="234">
        <v>0</v>
      </c>
      <c r="Q93" s="234">
        <f>ROUND(E93*P93,2)</f>
        <v>0</v>
      </c>
      <c r="R93" s="236"/>
      <c r="S93" s="236" t="s">
        <v>542</v>
      </c>
      <c r="T93" s="237" t="s">
        <v>203</v>
      </c>
      <c r="U93" s="222">
        <v>0</v>
      </c>
      <c r="V93" s="222">
        <f>ROUND(E93*U93,2)</f>
        <v>0</v>
      </c>
      <c r="W93" s="222"/>
      <c r="X93" s="222" t="s">
        <v>226</v>
      </c>
      <c r="Y93" s="222" t="s">
        <v>204</v>
      </c>
      <c r="Z93" s="212"/>
      <c r="AA93" s="212"/>
      <c r="AB93" s="212"/>
      <c r="AC93" s="212"/>
      <c r="AD93" s="212"/>
      <c r="AE93" s="212"/>
      <c r="AF93" s="212"/>
      <c r="AG93" s="212" t="s">
        <v>935</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2" x14ac:dyDescent="0.25">
      <c r="A94" s="219"/>
      <c r="B94" s="220"/>
      <c r="C94" s="269" t="s">
        <v>1401</v>
      </c>
      <c r="D94" s="267"/>
      <c r="E94" s="267"/>
      <c r="F94" s="267"/>
      <c r="G94" s="267"/>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1328</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31">
        <v>41</v>
      </c>
      <c r="B95" s="232" t="s">
        <v>1402</v>
      </c>
      <c r="C95" s="247" t="s">
        <v>1326</v>
      </c>
      <c r="D95" s="233" t="s">
        <v>1357</v>
      </c>
      <c r="E95" s="234">
        <v>1</v>
      </c>
      <c r="F95" s="235"/>
      <c r="G95" s="236">
        <f>ROUND(E95*F95,2)</f>
        <v>0</v>
      </c>
      <c r="H95" s="235"/>
      <c r="I95" s="236">
        <f>ROUND(E95*H95,2)</f>
        <v>0</v>
      </c>
      <c r="J95" s="235"/>
      <c r="K95" s="236">
        <f>ROUND(E95*J95,2)</f>
        <v>0</v>
      </c>
      <c r="L95" s="236">
        <v>21</v>
      </c>
      <c r="M95" s="236">
        <f>G95*(1+L95/100)</f>
        <v>0</v>
      </c>
      <c r="N95" s="234">
        <v>0</v>
      </c>
      <c r="O95" s="234">
        <f>ROUND(E95*N95,2)</f>
        <v>0</v>
      </c>
      <c r="P95" s="234">
        <v>0</v>
      </c>
      <c r="Q95" s="234">
        <f>ROUND(E95*P95,2)</f>
        <v>0</v>
      </c>
      <c r="R95" s="236"/>
      <c r="S95" s="236" t="s">
        <v>542</v>
      </c>
      <c r="T95" s="237" t="s">
        <v>203</v>
      </c>
      <c r="U95" s="222">
        <v>0</v>
      </c>
      <c r="V95" s="222">
        <f>ROUND(E95*U95,2)</f>
        <v>0</v>
      </c>
      <c r="W95" s="222"/>
      <c r="X95" s="222" t="s">
        <v>226</v>
      </c>
      <c r="Y95" s="222" t="s">
        <v>204</v>
      </c>
      <c r="Z95" s="212"/>
      <c r="AA95" s="212"/>
      <c r="AB95" s="212"/>
      <c r="AC95" s="212"/>
      <c r="AD95" s="212"/>
      <c r="AE95" s="212"/>
      <c r="AF95" s="212"/>
      <c r="AG95" s="212" t="s">
        <v>935</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5">
      <c r="A96" s="219"/>
      <c r="B96" s="220"/>
      <c r="C96" s="269" t="s">
        <v>1403</v>
      </c>
      <c r="D96" s="267"/>
      <c r="E96" s="267"/>
      <c r="F96" s="267"/>
      <c r="G96" s="267"/>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1328</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31">
        <v>42</v>
      </c>
      <c r="B97" s="232" t="s">
        <v>1404</v>
      </c>
      <c r="C97" s="247" t="s">
        <v>1326</v>
      </c>
      <c r="D97" s="233" t="s">
        <v>1357</v>
      </c>
      <c r="E97" s="234">
        <v>4</v>
      </c>
      <c r="F97" s="235"/>
      <c r="G97" s="236">
        <f>ROUND(E97*F97,2)</f>
        <v>0</v>
      </c>
      <c r="H97" s="235"/>
      <c r="I97" s="236">
        <f>ROUND(E97*H97,2)</f>
        <v>0</v>
      </c>
      <c r="J97" s="235"/>
      <c r="K97" s="236">
        <f>ROUND(E97*J97,2)</f>
        <v>0</v>
      </c>
      <c r="L97" s="236">
        <v>21</v>
      </c>
      <c r="M97" s="236">
        <f>G97*(1+L97/100)</f>
        <v>0</v>
      </c>
      <c r="N97" s="234">
        <v>0</v>
      </c>
      <c r="O97" s="234">
        <f>ROUND(E97*N97,2)</f>
        <v>0</v>
      </c>
      <c r="P97" s="234">
        <v>0</v>
      </c>
      <c r="Q97" s="234">
        <f>ROUND(E97*P97,2)</f>
        <v>0</v>
      </c>
      <c r="R97" s="236"/>
      <c r="S97" s="236" t="s">
        <v>542</v>
      </c>
      <c r="T97" s="237" t="s">
        <v>203</v>
      </c>
      <c r="U97" s="222">
        <v>0</v>
      </c>
      <c r="V97" s="222">
        <f>ROUND(E97*U97,2)</f>
        <v>0</v>
      </c>
      <c r="W97" s="222"/>
      <c r="X97" s="222" t="s">
        <v>226</v>
      </c>
      <c r="Y97" s="222" t="s">
        <v>204</v>
      </c>
      <c r="Z97" s="212"/>
      <c r="AA97" s="212"/>
      <c r="AB97" s="212"/>
      <c r="AC97" s="212"/>
      <c r="AD97" s="212"/>
      <c r="AE97" s="212"/>
      <c r="AF97" s="212"/>
      <c r="AG97" s="212" t="s">
        <v>935</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5">
      <c r="A98" s="219"/>
      <c r="B98" s="220"/>
      <c r="C98" s="269" t="s">
        <v>1405</v>
      </c>
      <c r="D98" s="267"/>
      <c r="E98" s="267"/>
      <c r="F98" s="267"/>
      <c r="G98" s="267"/>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1328</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5">
      <c r="A99" s="231">
        <v>43</v>
      </c>
      <c r="B99" s="232" t="s">
        <v>1406</v>
      </c>
      <c r="C99" s="247" t="s">
        <v>1326</v>
      </c>
      <c r="D99" s="233" t="s">
        <v>891</v>
      </c>
      <c r="E99" s="234">
        <v>2</v>
      </c>
      <c r="F99" s="235"/>
      <c r="G99" s="236">
        <f>ROUND(E99*F99,2)</f>
        <v>0</v>
      </c>
      <c r="H99" s="235"/>
      <c r="I99" s="236">
        <f>ROUND(E99*H99,2)</f>
        <v>0</v>
      </c>
      <c r="J99" s="235"/>
      <c r="K99" s="236">
        <f>ROUND(E99*J99,2)</f>
        <v>0</v>
      </c>
      <c r="L99" s="236">
        <v>21</v>
      </c>
      <c r="M99" s="236">
        <f>G99*(1+L99/100)</f>
        <v>0</v>
      </c>
      <c r="N99" s="234">
        <v>0</v>
      </c>
      <c r="O99" s="234">
        <f>ROUND(E99*N99,2)</f>
        <v>0</v>
      </c>
      <c r="P99" s="234">
        <v>0</v>
      </c>
      <c r="Q99" s="234">
        <f>ROUND(E99*P99,2)</f>
        <v>0</v>
      </c>
      <c r="R99" s="236"/>
      <c r="S99" s="236" t="s">
        <v>542</v>
      </c>
      <c r="T99" s="237" t="s">
        <v>203</v>
      </c>
      <c r="U99" s="222">
        <v>0</v>
      </c>
      <c r="V99" s="222">
        <f>ROUND(E99*U99,2)</f>
        <v>0</v>
      </c>
      <c r="W99" s="222"/>
      <c r="X99" s="222" t="s">
        <v>226</v>
      </c>
      <c r="Y99" s="222" t="s">
        <v>204</v>
      </c>
      <c r="Z99" s="212"/>
      <c r="AA99" s="212"/>
      <c r="AB99" s="212"/>
      <c r="AC99" s="212"/>
      <c r="AD99" s="212"/>
      <c r="AE99" s="212"/>
      <c r="AF99" s="212"/>
      <c r="AG99" s="212" t="s">
        <v>935</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5">
      <c r="A100" s="219"/>
      <c r="B100" s="220"/>
      <c r="C100" s="269" t="s">
        <v>1407</v>
      </c>
      <c r="D100" s="267"/>
      <c r="E100" s="267"/>
      <c r="F100" s="267"/>
      <c r="G100" s="267"/>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1328</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5">
      <c r="A101" s="231">
        <v>44</v>
      </c>
      <c r="B101" s="232" t="s">
        <v>1408</v>
      </c>
      <c r="C101" s="247" t="s">
        <v>1326</v>
      </c>
      <c r="D101" s="233" t="s">
        <v>891</v>
      </c>
      <c r="E101" s="234">
        <v>1</v>
      </c>
      <c r="F101" s="235"/>
      <c r="G101" s="236">
        <f>ROUND(E101*F101,2)</f>
        <v>0</v>
      </c>
      <c r="H101" s="235"/>
      <c r="I101" s="236">
        <f>ROUND(E101*H101,2)</f>
        <v>0</v>
      </c>
      <c r="J101" s="235"/>
      <c r="K101" s="236">
        <f>ROUND(E101*J101,2)</f>
        <v>0</v>
      </c>
      <c r="L101" s="236">
        <v>21</v>
      </c>
      <c r="M101" s="236">
        <f>G101*(1+L101/100)</f>
        <v>0</v>
      </c>
      <c r="N101" s="234">
        <v>0</v>
      </c>
      <c r="O101" s="234">
        <f>ROUND(E101*N101,2)</f>
        <v>0</v>
      </c>
      <c r="P101" s="234">
        <v>0</v>
      </c>
      <c r="Q101" s="234">
        <f>ROUND(E101*P101,2)</f>
        <v>0</v>
      </c>
      <c r="R101" s="236"/>
      <c r="S101" s="236" t="s">
        <v>542</v>
      </c>
      <c r="T101" s="237" t="s">
        <v>203</v>
      </c>
      <c r="U101" s="222">
        <v>0</v>
      </c>
      <c r="V101" s="222">
        <f>ROUND(E101*U101,2)</f>
        <v>0</v>
      </c>
      <c r="W101" s="222"/>
      <c r="X101" s="222" t="s">
        <v>226</v>
      </c>
      <c r="Y101" s="222" t="s">
        <v>204</v>
      </c>
      <c r="Z101" s="212"/>
      <c r="AA101" s="212"/>
      <c r="AB101" s="212"/>
      <c r="AC101" s="212"/>
      <c r="AD101" s="212"/>
      <c r="AE101" s="212"/>
      <c r="AF101" s="212"/>
      <c r="AG101" s="212" t="s">
        <v>935</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2" x14ac:dyDescent="0.25">
      <c r="A102" s="219"/>
      <c r="B102" s="220"/>
      <c r="C102" s="269" t="s">
        <v>1409</v>
      </c>
      <c r="D102" s="267"/>
      <c r="E102" s="267"/>
      <c r="F102" s="267"/>
      <c r="G102" s="267"/>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1328</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ht="30.6" outlineLevel="1" x14ac:dyDescent="0.25">
      <c r="A103" s="231">
        <v>45</v>
      </c>
      <c r="B103" s="232" t="s">
        <v>1410</v>
      </c>
      <c r="C103" s="247" t="s">
        <v>1346</v>
      </c>
      <c r="D103" s="233" t="s">
        <v>1347</v>
      </c>
      <c r="E103" s="234">
        <v>2</v>
      </c>
      <c r="F103" s="235"/>
      <c r="G103" s="236">
        <f>ROUND(E103*F103,2)</f>
        <v>0</v>
      </c>
      <c r="H103" s="235"/>
      <c r="I103" s="236">
        <f>ROUND(E103*H103,2)</f>
        <v>0</v>
      </c>
      <c r="J103" s="235"/>
      <c r="K103" s="236">
        <f>ROUND(E103*J103,2)</f>
        <v>0</v>
      </c>
      <c r="L103" s="236">
        <v>21</v>
      </c>
      <c r="M103" s="236">
        <f>G103*(1+L103/100)</f>
        <v>0</v>
      </c>
      <c r="N103" s="234">
        <v>0</v>
      </c>
      <c r="O103" s="234">
        <f>ROUND(E103*N103,2)</f>
        <v>0</v>
      </c>
      <c r="P103" s="234">
        <v>0</v>
      </c>
      <c r="Q103" s="234">
        <f>ROUND(E103*P103,2)</f>
        <v>0</v>
      </c>
      <c r="R103" s="236"/>
      <c r="S103" s="236" t="s">
        <v>542</v>
      </c>
      <c r="T103" s="237" t="s">
        <v>203</v>
      </c>
      <c r="U103" s="222">
        <v>0</v>
      </c>
      <c r="V103" s="222">
        <f>ROUND(E103*U103,2)</f>
        <v>0</v>
      </c>
      <c r="W103" s="222"/>
      <c r="X103" s="222" t="s">
        <v>226</v>
      </c>
      <c r="Y103" s="222" t="s">
        <v>204</v>
      </c>
      <c r="Z103" s="212"/>
      <c r="AA103" s="212"/>
      <c r="AB103" s="212"/>
      <c r="AC103" s="212"/>
      <c r="AD103" s="212"/>
      <c r="AE103" s="212"/>
      <c r="AF103" s="212"/>
      <c r="AG103" s="212" t="s">
        <v>935</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5">
      <c r="A104" s="219"/>
      <c r="B104" s="220"/>
      <c r="C104" s="269" t="s">
        <v>1348</v>
      </c>
      <c r="D104" s="267"/>
      <c r="E104" s="267"/>
      <c r="F104" s="267"/>
      <c r="G104" s="267"/>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1328</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3" x14ac:dyDescent="0.25">
      <c r="A105" s="219"/>
      <c r="B105" s="220"/>
      <c r="C105" s="270" t="s">
        <v>1411</v>
      </c>
      <c r="D105" s="268"/>
      <c r="E105" s="268"/>
      <c r="F105" s="268"/>
      <c r="G105" s="268"/>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1328</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ht="30.6" outlineLevel="1" x14ac:dyDescent="0.25">
      <c r="A106" s="231">
        <v>46</v>
      </c>
      <c r="B106" s="232" t="s">
        <v>1412</v>
      </c>
      <c r="C106" s="247" t="s">
        <v>1346</v>
      </c>
      <c r="D106" s="233" t="s">
        <v>1347</v>
      </c>
      <c r="E106" s="234">
        <v>1</v>
      </c>
      <c r="F106" s="235"/>
      <c r="G106" s="236">
        <f>ROUND(E106*F106,2)</f>
        <v>0</v>
      </c>
      <c r="H106" s="235"/>
      <c r="I106" s="236">
        <f>ROUND(E106*H106,2)</f>
        <v>0</v>
      </c>
      <c r="J106" s="235"/>
      <c r="K106" s="236">
        <f>ROUND(E106*J106,2)</f>
        <v>0</v>
      </c>
      <c r="L106" s="236">
        <v>21</v>
      </c>
      <c r="M106" s="236">
        <f>G106*(1+L106/100)</f>
        <v>0</v>
      </c>
      <c r="N106" s="234">
        <v>0</v>
      </c>
      <c r="O106" s="234">
        <f>ROUND(E106*N106,2)</f>
        <v>0</v>
      </c>
      <c r="P106" s="234">
        <v>0</v>
      </c>
      <c r="Q106" s="234">
        <f>ROUND(E106*P106,2)</f>
        <v>0</v>
      </c>
      <c r="R106" s="236"/>
      <c r="S106" s="236" t="s">
        <v>542</v>
      </c>
      <c r="T106" s="237" t="s">
        <v>203</v>
      </c>
      <c r="U106" s="222">
        <v>0</v>
      </c>
      <c r="V106" s="222">
        <f>ROUND(E106*U106,2)</f>
        <v>0</v>
      </c>
      <c r="W106" s="222"/>
      <c r="X106" s="222" t="s">
        <v>226</v>
      </c>
      <c r="Y106" s="222" t="s">
        <v>204</v>
      </c>
      <c r="Z106" s="212"/>
      <c r="AA106" s="212"/>
      <c r="AB106" s="212"/>
      <c r="AC106" s="212"/>
      <c r="AD106" s="212"/>
      <c r="AE106" s="212"/>
      <c r="AF106" s="212"/>
      <c r="AG106" s="212" t="s">
        <v>935</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2" x14ac:dyDescent="0.25">
      <c r="A107" s="219"/>
      <c r="B107" s="220"/>
      <c r="C107" s="269" t="s">
        <v>1348</v>
      </c>
      <c r="D107" s="267"/>
      <c r="E107" s="267"/>
      <c r="F107" s="267"/>
      <c r="G107" s="267"/>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1328</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5">
      <c r="A108" s="219"/>
      <c r="B108" s="220"/>
      <c r="C108" s="270" t="s">
        <v>1390</v>
      </c>
      <c r="D108" s="268"/>
      <c r="E108" s="268"/>
      <c r="F108" s="268"/>
      <c r="G108" s="268"/>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1328</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ht="30.6" outlineLevel="1" x14ac:dyDescent="0.25">
      <c r="A109" s="231">
        <v>47</v>
      </c>
      <c r="B109" s="232" t="s">
        <v>1413</v>
      </c>
      <c r="C109" s="247" t="s">
        <v>1346</v>
      </c>
      <c r="D109" s="233" t="s">
        <v>1347</v>
      </c>
      <c r="E109" s="234">
        <v>22</v>
      </c>
      <c r="F109" s="235"/>
      <c r="G109" s="236">
        <f>ROUND(E109*F109,2)</f>
        <v>0</v>
      </c>
      <c r="H109" s="235"/>
      <c r="I109" s="236">
        <f>ROUND(E109*H109,2)</f>
        <v>0</v>
      </c>
      <c r="J109" s="235"/>
      <c r="K109" s="236">
        <f>ROUND(E109*J109,2)</f>
        <v>0</v>
      </c>
      <c r="L109" s="236">
        <v>21</v>
      </c>
      <c r="M109" s="236">
        <f>G109*(1+L109/100)</f>
        <v>0</v>
      </c>
      <c r="N109" s="234">
        <v>0</v>
      </c>
      <c r="O109" s="234">
        <f>ROUND(E109*N109,2)</f>
        <v>0</v>
      </c>
      <c r="P109" s="234">
        <v>0</v>
      </c>
      <c r="Q109" s="234">
        <f>ROUND(E109*P109,2)</f>
        <v>0</v>
      </c>
      <c r="R109" s="236"/>
      <c r="S109" s="236" t="s">
        <v>542</v>
      </c>
      <c r="T109" s="237" t="s">
        <v>203</v>
      </c>
      <c r="U109" s="222">
        <v>0</v>
      </c>
      <c r="V109" s="222">
        <f>ROUND(E109*U109,2)</f>
        <v>0</v>
      </c>
      <c r="W109" s="222"/>
      <c r="X109" s="222" t="s">
        <v>226</v>
      </c>
      <c r="Y109" s="222" t="s">
        <v>204</v>
      </c>
      <c r="Z109" s="212"/>
      <c r="AA109" s="212"/>
      <c r="AB109" s="212"/>
      <c r="AC109" s="212"/>
      <c r="AD109" s="212"/>
      <c r="AE109" s="212"/>
      <c r="AF109" s="212"/>
      <c r="AG109" s="212" t="s">
        <v>935</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5">
      <c r="A110" s="219"/>
      <c r="B110" s="220"/>
      <c r="C110" s="269" t="s">
        <v>1348</v>
      </c>
      <c r="D110" s="267"/>
      <c r="E110" s="267"/>
      <c r="F110" s="267"/>
      <c r="G110" s="267"/>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1328</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3" x14ac:dyDescent="0.25">
      <c r="A111" s="219"/>
      <c r="B111" s="220"/>
      <c r="C111" s="270" t="s">
        <v>1414</v>
      </c>
      <c r="D111" s="268"/>
      <c r="E111" s="268"/>
      <c r="F111" s="268"/>
      <c r="G111" s="268"/>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1328</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5">
      <c r="A112" s="231">
        <v>48</v>
      </c>
      <c r="B112" s="232" t="s">
        <v>1415</v>
      </c>
      <c r="C112" s="247" t="s">
        <v>1326</v>
      </c>
      <c r="D112" s="233" t="s">
        <v>1347</v>
      </c>
      <c r="E112" s="234">
        <v>12</v>
      </c>
      <c r="F112" s="235"/>
      <c r="G112" s="236">
        <f>ROUND(E112*F112,2)</f>
        <v>0</v>
      </c>
      <c r="H112" s="235"/>
      <c r="I112" s="236">
        <f>ROUND(E112*H112,2)</f>
        <v>0</v>
      </c>
      <c r="J112" s="235"/>
      <c r="K112" s="236">
        <f>ROUND(E112*J112,2)</f>
        <v>0</v>
      </c>
      <c r="L112" s="236">
        <v>21</v>
      </c>
      <c r="M112" s="236">
        <f>G112*(1+L112/100)</f>
        <v>0</v>
      </c>
      <c r="N112" s="234">
        <v>0</v>
      </c>
      <c r="O112" s="234">
        <f>ROUND(E112*N112,2)</f>
        <v>0</v>
      </c>
      <c r="P112" s="234">
        <v>0</v>
      </c>
      <c r="Q112" s="234">
        <f>ROUND(E112*P112,2)</f>
        <v>0</v>
      </c>
      <c r="R112" s="236"/>
      <c r="S112" s="236" t="s">
        <v>542</v>
      </c>
      <c r="T112" s="237" t="s">
        <v>203</v>
      </c>
      <c r="U112" s="222">
        <v>0</v>
      </c>
      <c r="V112" s="222">
        <f>ROUND(E112*U112,2)</f>
        <v>0</v>
      </c>
      <c r="W112" s="222"/>
      <c r="X112" s="222" t="s">
        <v>226</v>
      </c>
      <c r="Y112" s="222" t="s">
        <v>204</v>
      </c>
      <c r="Z112" s="212"/>
      <c r="AA112" s="212"/>
      <c r="AB112" s="212"/>
      <c r="AC112" s="212"/>
      <c r="AD112" s="212"/>
      <c r="AE112" s="212"/>
      <c r="AF112" s="212"/>
      <c r="AG112" s="212" t="s">
        <v>935</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2" x14ac:dyDescent="0.25">
      <c r="A113" s="219"/>
      <c r="B113" s="220"/>
      <c r="C113" s="269" t="s">
        <v>1416</v>
      </c>
      <c r="D113" s="267"/>
      <c r="E113" s="267"/>
      <c r="F113" s="267"/>
      <c r="G113" s="267"/>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1328</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59" t="str">
        <f>C113</f>
        <v>ohebná Al laminátová hadice s kostrou z ocelového drátu, spirálně vinutá mezi dvěma vrstvami několikavrstvého Al laminátu D100 mm</v>
      </c>
      <c r="BB113" s="212"/>
      <c r="BC113" s="212"/>
      <c r="BD113" s="212"/>
      <c r="BE113" s="212"/>
      <c r="BF113" s="212"/>
      <c r="BG113" s="212"/>
      <c r="BH113" s="212"/>
    </row>
    <row r="114" spans="1:60" outlineLevel="1" x14ac:dyDescent="0.25">
      <c r="A114" s="231">
        <v>49</v>
      </c>
      <c r="B114" s="232" t="s">
        <v>1417</v>
      </c>
      <c r="C114" s="247" t="s">
        <v>1326</v>
      </c>
      <c r="D114" s="233" t="s">
        <v>223</v>
      </c>
      <c r="E114" s="234">
        <v>2</v>
      </c>
      <c r="F114" s="235"/>
      <c r="G114" s="236">
        <f>ROUND(E114*F114,2)</f>
        <v>0</v>
      </c>
      <c r="H114" s="235"/>
      <c r="I114" s="236">
        <f>ROUND(E114*H114,2)</f>
        <v>0</v>
      </c>
      <c r="J114" s="235"/>
      <c r="K114" s="236">
        <f>ROUND(E114*J114,2)</f>
        <v>0</v>
      </c>
      <c r="L114" s="236">
        <v>21</v>
      </c>
      <c r="M114" s="236">
        <f>G114*(1+L114/100)</f>
        <v>0</v>
      </c>
      <c r="N114" s="234">
        <v>0</v>
      </c>
      <c r="O114" s="234">
        <f>ROUND(E114*N114,2)</f>
        <v>0</v>
      </c>
      <c r="P114" s="234">
        <v>0</v>
      </c>
      <c r="Q114" s="234">
        <f>ROUND(E114*P114,2)</f>
        <v>0</v>
      </c>
      <c r="R114" s="236"/>
      <c r="S114" s="236" t="s">
        <v>542</v>
      </c>
      <c r="T114" s="237" t="s">
        <v>203</v>
      </c>
      <c r="U114" s="222">
        <v>0</v>
      </c>
      <c r="V114" s="222">
        <f>ROUND(E114*U114,2)</f>
        <v>0</v>
      </c>
      <c r="W114" s="222"/>
      <c r="X114" s="222" t="s">
        <v>226</v>
      </c>
      <c r="Y114" s="222" t="s">
        <v>204</v>
      </c>
      <c r="Z114" s="212"/>
      <c r="AA114" s="212"/>
      <c r="AB114" s="212"/>
      <c r="AC114" s="212"/>
      <c r="AD114" s="212"/>
      <c r="AE114" s="212"/>
      <c r="AF114" s="212"/>
      <c r="AG114" s="212" t="s">
        <v>935</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5">
      <c r="A115" s="219"/>
      <c r="B115" s="220"/>
      <c r="C115" s="269" t="s">
        <v>1418</v>
      </c>
      <c r="D115" s="267"/>
      <c r="E115" s="267"/>
      <c r="F115" s="267"/>
      <c r="G115" s="267"/>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1328</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5">
      <c r="A116" s="231">
        <v>50</v>
      </c>
      <c r="B116" s="232" t="s">
        <v>1419</v>
      </c>
      <c r="C116" s="247" t="s">
        <v>1326</v>
      </c>
      <c r="D116" s="233" t="s">
        <v>891</v>
      </c>
      <c r="E116" s="234">
        <v>1</v>
      </c>
      <c r="F116" s="235"/>
      <c r="G116" s="236">
        <f>ROUND(E116*F116,2)</f>
        <v>0</v>
      </c>
      <c r="H116" s="235"/>
      <c r="I116" s="236">
        <f>ROUND(E116*H116,2)</f>
        <v>0</v>
      </c>
      <c r="J116" s="235"/>
      <c r="K116" s="236">
        <f>ROUND(E116*J116,2)</f>
        <v>0</v>
      </c>
      <c r="L116" s="236">
        <v>21</v>
      </c>
      <c r="M116" s="236">
        <f>G116*(1+L116/100)</f>
        <v>0</v>
      </c>
      <c r="N116" s="234">
        <v>0</v>
      </c>
      <c r="O116" s="234">
        <f>ROUND(E116*N116,2)</f>
        <v>0</v>
      </c>
      <c r="P116" s="234">
        <v>0</v>
      </c>
      <c r="Q116" s="234">
        <f>ROUND(E116*P116,2)</f>
        <v>0</v>
      </c>
      <c r="R116" s="236"/>
      <c r="S116" s="236" t="s">
        <v>542</v>
      </c>
      <c r="T116" s="237" t="s">
        <v>203</v>
      </c>
      <c r="U116" s="222">
        <v>0</v>
      </c>
      <c r="V116" s="222">
        <f>ROUND(E116*U116,2)</f>
        <v>0</v>
      </c>
      <c r="W116" s="222"/>
      <c r="X116" s="222" t="s">
        <v>331</v>
      </c>
      <c r="Y116" s="222" t="s">
        <v>204</v>
      </c>
      <c r="Z116" s="212"/>
      <c r="AA116" s="212"/>
      <c r="AB116" s="212"/>
      <c r="AC116" s="212"/>
      <c r="AD116" s="212"/>
      <c r="AE116" s="212"/>
      <c r="AF116" s="212"/>
      <c r="AG116" s="212" t="s">
        <v>894</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2" x14ac:dyDescent="0.25">
      <c r="A117" s="219"/>
      <c r="B117" s="220"/>
      <c r="C117" s="269" t="s">
        <v>1351</v>
      </c>
      <c r="D117" s="267"/>
      <c r="E117" s="267"/>
      <c r="F117" s="267"/>
      <c r="G117" s="267"/>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1328</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5">
      <c r="A118" s="238">
        <v>51</v>
      </c>
      <c r="B118" s="239" t="s">
        <v>1420</v>
      </c>
      <c r="C118" s="246" t="s">
        <v>1353</v>
      </c>
      <c r="D118" s="240" t="s">
        <v>940</v>
      </c>
      <c r="E118" s="241">
        <v>2</v>
      </c>
      <c r="F118" s="242"/>
      <c r="G118" s="243">
        <f>ROUND(E118*F118,2)</f>
        <v>0</v>
      </c>
      <c r="H118" s="242"/>
      <c r="I118" s="243">
        <f>ROUND(E118*H118,2)</f>
        <v>0</v>
      </c>
      <c r="J118" s="242"/>
      <c r="K118" s="243">
        <f>ROUND(E118*J118,2)</f>
        <v>0</v>
      </c>
      <c r="L118" s="243">
        <v>21</v>
      </c>
      <c r="M118" s="243">
        <f>G118*(1+L118/100)</f>
        <v>0</v>
      </c>
      <c r="N118" s="241">
        <v>0</v>
      </c>
      <c r="O118" s="241">
        <f>ROUND(E118*N118,2)</f>
        <v>0</v>
      </c>
      <c r="P118" s="241">
        <v>0</v>
      </c>
      <c r="Q118" s="241">
        <f>ROUND(E118*P118,2)</f>
        <v>0</v>
      </c>
      <c r="R118" s="243"/>
      <c r="S118" s="243" t="s">
        <v>542</v>
      </c>
      <c r="T118" s="244" t="s">
        <v>203</v>
      </c>
      <c r="U118" s="222">
        <v>0</v>
      </c>
      <c r="V118" s="222">
        <f>ROUND(E118*U118,2)</f>
        <v>0</v>
      </c>
      <c r="W118" s="222"/>
      <c r="X118" s="222" t="s">
        <v>226</v>
      </c>
      <c r="Y118" s="222" t="s">
        <v>204</v>
      </c>
      <c r="Z118" s="212"/>
      <c r="AA118" s="212"/>
      <c r="AB118" s="212"/>
      <c r="AC118" s="212"/>
      <c r="AD118" s="212"/>
      <c r="AE118" s="212"/>
      <c r="AF118" s="212"/>
      <c r="AG118" s="212" t="s">
        <v>935</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x14ac:dyDescent="0.25">
      <c r="A119" s="224" t="s">
        <v>197</v>
      </c>
      <c r="B119" s="225" t="s">
        <v>153</v>
      </c>
      <c r="C119" s="245" t="s">
        <v>154</v>
      </c>
      <c r="D119" s="226"/>
      <c r="E119" s="227"/>
      <c r="F119" s="228"/>
      <c r="G119" s="228">
        <f>SUMIF(AG120:AG148,"&lt;&gt;NOR",G120:G148)</f>
        <v>0</v>
      </c>
      <c r="H119" s="228"/>
      <c r="I119" s="228">
        <f>SUM(I120:I148)</f>
        <v>0</v>
      </c>
      <c r="J119" s="228"/>
      <c r="K119" s="228">
        <f>SUM(K120:K148)</f>
        <v>0</v>
      </c>
      <c r="L119" s="228"/>
      <c r="M119" s="228">
        <f>SUM(M120:M148)</f>
        <v>0</v>
      </c>
      <c r="N119" s="227"/>
      <c r="O119" s="227">
        <f>SUM(O120:O148)</f>
        <v>0</v>
      </c>
      <c r="P119" s="227"/>
      <c r="Q119" s="227">
        <f>SUM(Q120:Q148)</f>
        <v>0</v>
      </c>
      <c r="R119" s="228"/>
      <c r="S119" s="228"/>
      <c r="T119" s="229"/>
      <c r="U119" s="223"/>
      <c r="V119" s="223">
        <f>SUM(V120:V148)</f>
        <v>0</v>
      </c>
      <c r="W119" s="223"/>
      <c r="X119" s="223"/>
      <c r="Y119" s="223"/>
      <c r="AG119" t="s">
        <v>198</v>
      </c>
    </row>
    <row r="120" spans="1:60" outlineLevel="1" x14ac:dyDescent="0.25">
      <c r="A120" s="231">
        <v>52</v>
      </c>
      <c r="B120" s="232" t="s">
        <v>1421</v>
      </c>
      <c r="C120" s="247" t="s">
        <v>1326</v>
      </c>
      <c r="D120" s="233" t="s">
        <v>891</v>
      </c>
      <c r="E120" s="234">
        <v>1</v>
      </c>
      <c r="F120" s="235"/>
      <c r="G120" s="236">
        <f>ROUND(E120*F120,2)</f>
        <v>0</v>
      </c>
      <c r="H120" s="235"/>
      <c r="I120" s="236">
        <f>ROUND(E120*H120,2)</f>
        <v>0</v>
      </c>
      <c r="J120" s="235"/>
      <c r="K120" s="236">
        <f>ROUND(E120*J120,2)</f>
        <v>0</v>
      </c>
      <c r="L120" s="236">
        <v>21</v>
      </c>
      <c r="M120" s="236">
        <f>G120*(1+L120/100)</f>
        <v>0</v>
      </c>
      <c r="N120" s="234">
        <v>0</v>
      </c>
      <c r="O120" s="234">
        <f>ROUND(E120*N120,2)</f>
        <v>0</v>
      </c>
      <c r="P120" s="234">
        <v>0</v>
      </c>
      <c r="Q120" s="234">
        <f>ROUND(E120*P120,2)</f>
        <v>0</v>
      </c>
      <c r="R120" s="236"/>
      <c r="S120" s="236" t="s">
        <v>542</v>
      </c>
      <c r="T120" s="237" t="s">
        <v>203</v>
      </c>
      <c r="U120" s="222">
        <v>0</v>
      </c>
      <c r="V120" s="222">
        <f>ROUND(E120*U120,2)</f>
        <v>0</v>
      </c>
      <c r="W120" s="222"/>
      <c r="X120" s="222" t="s">
        <v>226</v>
      </c>
      <c r="Y120" s="222" t="s">
        <v>204</v>
      </c>
      <c r="Z120" s="212"/>
      <c r="AA120" s="212"/>
      <c r="AB120" s="212"/>
      <c r="AC120" s="212"/>
      <c r="AD120" s="212"/>
      <c r="AE120" s="212"/>
      <c r="AF120" s="212"/>
      <c r="AG120" s="212" t="s">
        <v>935</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ht="21" outlineLevel="2" x14ac:dyDescent="0.25">
      <c r="A121" s="219"/>
      <c r="B121" s="220"/>
      <c r="C121" s="269" t="s">
        <v>1422</v>
      </c>
      <c r="D121" s="267"/>
      <c r="E121" s="267"/>
      <c r="F121" s="267"/>
      <c r="G121" s="267"/>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1328</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59" t="str">
        <f>C121</f>
        <v>potrubní axiální ventilátor do kruhového potrubí D500 mm Vpř=4.200 m3/h při 90 Pa, příkon 230 W/400 V vč. pružných manžet (ocelové manžety s gumovým vyložením)</v>
      </c>
      <c r="BB121" s="212"/>
      <c r="BC121" s="212"/>
      <c r="BD121" s="212"/>
      <c r="BE121" s="212"/>
      <c r="BF121" s="212"/>
      <c r="BG121" s="212"/>
      <c r="BH121" s="212"/>
    </row>
    <row r="122" spans="1:60" outlineLevel="1" x14ac:dyDescent="0.25">
      <c r="A122" s="231">
        <v>53</v>
      </c>
      <c r="B122" s="232" t="s">
        <v>1423</v>
      </c>
      <c r="C122" s="247" t="s">
        <v>1326</v>
      </c>
      <c r="D122" s="233" t="s">
        <v>891</v>
      </c>
      <c r="E122" s="234">
        <v>1</v>
      </c>
      <c r="F122" s="235"/>
      <c r="G122" s="236">
        <f>ROUND(E122*F122,2)</f>
        <v>0</v>
      </c>
      <c r="H122" s="235"/>
      <c r="I122" s="236">
        <f>ROUND(E122*H122,2)</f>
        <v>0</v>
      </c>
      <c r="J122" s="235"/>
      <c r="K122" s="236">
        <f>ROUND(E122*J122,2)</f>
        <v>0</v>
      </c>
      <c r="L122" s="236">
        <v>21</v>
      </c>
      <c r="M122" s="236">
        <f>G122*(1+L122/100)</f>
        <v>0</v>
      </c>
      <c r="N122" s="234">
        <v>0</v>
      </c>
      <c r="O122" s="234">
        <f>ROUND(E122*N122,2)</f>
        <v>0</v>
      </c>
      <c r="P122" s="234">
        <v>0</v>
      </c>
      <c r="Q122" s="234">
        <f>ROUND(E122*P122,2)</f>
        <v>0</v>
      </c>
      <c r="R122" s="236"/>
      <c r="S122" s="236" t="s">
        <v>542</v>
      </c>
      <c r="T122" s="237" t="s">
        <v>203</v>
      </c>
      <c r="U122" s="222">
        <v>0</v>
      </c>
      <c r="V122" s="222">
        <f>ROUND(E122*U122,2)</f>
        <v>0</v>
      </c>
      <c r="W122" s="222"/>
      <c r="X122" s="222" t="s">
        <v>226</v>
      </c>
      <c r="Y122" s="222" t="s">
        <v>204</v>
      </c>
      <c r="Z122" s="212"/>
      <c r="AA122" s="212"/>
      <c r="AB122" s="212"/>
      <c r="AC122" s="212"/>
      <c r="AD122" s="212"/>
      <c r="AE122" s="212"/>
      <c r="AF122" s="212"/>
      <c r="AG122" s="212" t="s">
        <v>935</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5">
      <c r="A123" s="219"/>
      <c r="B123" s="220"/>
      <c r="C123" s="269" t="s">
        <v>1424</v>
      </c>
      <c r="D123" s="267"/>
      <c r="E123" s="267"/>
      <c r="F123" s="267"/>
      <c r="G123" s="267"/>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1328</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5">
      <c r="A124" s="231">
        <v>54</v>
      </c>
      <c r="B124" s="232" t="s">
        <v>1425</v>
      </c>
      <c r="C124" s="247" t="s">
        <v>1326</v>
      </c>
      <c r="D124" s="233" t="s">
        <v>891</v>
      </c>
      <c r="E124" s="234">
        <v>1</v>
      </c>
      <c r="F124" s="235"/>
      <c r="G124" s="236">
        <f>ROUND(E124*F124,2)</f>
        <v>0</v>
      </c>
      <c r="H124" s="235"/>
      <c r="I124" s="236">
        <f>ROUND(E124*H124,2)</f>
        <v>0</v>
      </c>
      <c r="J124" s="235"/>
      <c r="K124" s="236">
        <f>ROUND(E124*J124,2)</f>
        <v>0</v>
      </c>
      <c r="L124" s="236">
        <v>21</v>
      </c>
      <c r="M124" s="236">
        <f>G124*(1+L124/100)</f>
        <v>0</v>
      </c>
      <c r="N124" s="234">
        <v>0</v>
      </c>
      <c r="O124" s="234">
        <f>ROUND(E124*N124,2)</f>
        <v>0</v>
      </c>
      <c r="P124" s="234">
        <v>0</v>
      </c>
      <c r="Q124" s="234">
        <f>ROUND(E124*P124,2)</f>
        <v>0</v>
      </c>
      <c r="R124" s="236"/>
      <c r="S124" s="236" t="s">
        <v>542</v>
      </c>
      <c r="T124" s="237" t="s">
        <v>203</v>
      </c>
      <c r="U124" s="222">
        <v>0</v>
      </c>
      <c r="V124" s="222">
        <f>ROUND(E124*U124,2)</f>
        <v>0</v>
      </c>
      <c r="W124" s="222"/>
      <c r="X124" s="222" t="s">
        <v>226</v>
      </c>
      <c r="Y124" s="222" t="s">
        <v>204</v>
      </c>
      <c r="Z124" s="212"/>
      <c r="AA124" s="212"/>
      <c r="AB124" s="212"/>
      <c r="AC124" s="212"/>
      <c r="AD124" s="212"/>
      <c r="AE124" s="212"/>
      <c r="AF124" s="212"/>
      <c r="AG124" s="212" t="s">
        <v>935</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2" x14ac:dyDescent="0.25">
      <c r="A125" s="219"/>
      <c r="B125" s="220"/>
      <c r="C125" s="269" t="s">
        <v>1426</v>
      </c>
      <c r="D125" s="267"/>
      <c r="E125" s="267"/>
      <c r="F125" s="267"/>
      <c r="G125" s="267"/>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1328</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5">
      <c r="A126" s="231">
        <v>55</v>
      </c>
      <c r="B126" s="232" t="s">
        <v>1427</v>
      </c>
      <c r="C126" s="247" t="s">
        <v>1326</v>
      </c>
      <c r="D126" s="233" t="s">
        <v>1357</v>
      </c>
      <c r="E126" s="234">
        <v>1</v>
      </c>
      <c r="F126" s="235"/>
      <c r="G126" s="236">
        <f>ROUND(E126*F126,2)</f>
        <v>0</v>
      </c>
      <c r="H126" s="235"/>
      <c r="I126" s="236">
        <f>ROUND(E126*H126,2)</f>
        <v>0</v>
      </c>
      <c r="J126" s="235"/>
      <c r="K126" s="236">
        <f>ROUND(E126*J126,2)</f>
        <v>0</v>
      </c>
      <c r="L126" s="236">
        <v>21</v>
      </c>
      <c r="M126" s="236">
        <f>G126*(1+L126/100)</f>
        <v>0</v>
      </c>
      <c r="N126" s="234">
        <v>0</v>
      </c>
      <c r="O126" s="234">
        <f>ROUND(E126*N126,2)</f>
        <v>0</v>
      </c>
      <c r="P126" s="234">
        <v>0</v>
      </c>
      <c r="Q126" s="234">
        <f>ROUND(E126*P126,2)</f>
        <v>0</v>
      </c>
      <c r="R126" s="236"/>
      <c r="S126" s="236" t="s">
        <v>542</v>
      </c>
      <c r="T126" s="237" t="s">
        <v>203</v>
      </c>
      <c r="U126" s="222">
        <v>0</v>
      </c>
      <c r="V126" s="222">
        <f>ROUND(E126*U126,2)</f>
        <v>0</v>
      </c>
      <c r="W126" s="222"/>
      <c r="X126" s="222" t="s">
        <v>226</v>
      </c>
      <c r="Y126" s="222" t="s">
        <v>204</v>
      </c>
      <c r="Z126" s="212"/>
      <c r="AA126" s="212"/>
      <c r="AB126" s="212"/>
      <c r="AC126" s="212"/>
      <c r="AD126" s="212"/>
      <c r="AE126" s="212"/>
      <c r="AF126" s="212"/>
      <c r="AG126" s="212" t="s">
        <v>935</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5">
      <c r="A127" s="219"/>
      <c r="B127" s="220"/>
      <c r="C127" s="269" t="s">
        <v>1428</v>
      </c>
      <c r="D127" s="267"/>
      <c r="E127" s="267"/>
      <c r="F127" s="267"/>
      <c r="G127" s="267"/>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1328</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5">
      <c r="A128" s="231">
        <v>56</v>
      </c>
      <c r="B128" s="232" t="s">
        <v>1429</v>
      </c>
      <c r="C128" s="247" t="s">
        <v>1326</v>
      </c>
      <c r="D128" s="233" t="s">
        <v>1357</v>
      </c>
      <c r="E128" s="234">
        <v>2</v>
      </c>
      <c r="F128" s="235"/>
      <c r="G128" s="236">
        <f>ROUND(E128*F128,2)</f>
        <v>0</v>
      </c>
      <c r="H128" s="235"/>
      <c r="I128" s="236">
        <f>ROUND(E128*H128,2)</f>
        <v>0</v>
      </c>
      <c r="J128" s="235"/>
      <c r="K128" s="236">
        <f>ROUND(E128*J128,2)</f>
        <v>0</v>
      </c>
      <c r="L128" s="236">
        <v>21</v>
      </c>
      <c r="M128" s="236">
        <f>G128*(1+L128/100)</f>
        <v>0</v>
      </c>
      <c r="N128" s="234">
        <v>0</v>
      </c>
      <c r="O128" s="234">
        <f>ROUND(E128*N128,2)</f>
        <v>0</v>
      </c>
      <c r="P128" s="234">
        <v>0</v>
      </c>
      <c r="Q128" s="234">
        <f>ROUND(E128*P128,2)</f>
        <v>0</v>
      </c>
      <c r="R128" s="236"/>
      <c r="S128" s="236" t="s">
        <v>542</v>
      </c>
      <c r="T128" s="237" t="s">
        <v>203</v>
      </c>
      <c r="U128" s="222">
        <v>0</v>
      </c>
      <c r="V128" s="222">
        <f>ROUND(E128*U128,2)</f>
        <v>0</v>
      </c>
      <c r="W128" s="222"/>
      <c r="X128" s="222" t="s">
        <v>226</v>
      </c>
      <c r="Y128" s="222" t="s">
        <v>204</v>
      </c>
      <c r="Z128" s="212"/>
      <c r="AA128" s="212"/>
      <c r="AB128" s="212"/>
      <c r="AC128" s="212"/>
      <c r="AD128" s="212"/>
      <c r="AE128" s="212"/>
      <c r="AF128" s="212"/>
      <c r="AG128" s="212" t="s">
        <v>935</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2" x14ac:dyDescent="0.25">
      <c r="A129" s="219"/>
      <c r="B129" s="220"/>
      <c r="C129" s="269" t="s">
        <v>1430</v>
      </c>
      <c r="D129" s="267"/>
      <c r="E129" s="267"/>
      <c r="F129" s="267"/>
      <c r="G129" s="267"/>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1328</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5">
      <c r="A130" s="231">
        <v>57</v>
      </c>
      <c r="B130" s="232" t="s">
        <v>1431</v>
      </c>
      <c r="C130" s="247" t="s">
        <v>1326</v>
      </c>
      <c r="D130" s="233" t="s">
        <v>1357</v>
      </c>
      <c r="E130" s="234">
        <v>1</v>
      </c>
      <c r="F130" s="235"/>
      <c r="G130" s="236">
        <f>ROUND(E130*F130,2)</f>
        <v>0</v>
      </c>
      <c r="H130" s="235"/>
      <c r="I130" s="236">
        <f>ROUND(E130*H130,2)</f>
        <v>0</v>
      </c>
      <c r="J130" s="235"/>
      <c r="K130" s="236">
        <f>ROUND(E130*J130,2)</f>
        <v>0</v>
      </c>
      <c r="L130" s="236">
        <v>21</v>
      </c>
      <c r="M130" s="236">
        <f>G130*(1+L130/100)</f>
        <v>0</v>
      </c>
      <c r="N130" s="234">
        <v>0</v>
      </c>
      <c r="O130" s="234">
        <f>ROUND(E130*N130,2)</f>
        <v>0</v>
      </c>
      <c r="P130" s="234">
        <v>0</v>
      </c>
      <c r="Q130" s="234">
        <f>ROUND(E130*P130,2)</f>
        <v>0</v>
      </c>
      <c r="R130" s="236"/>
      <c r="S130" s="236" t="s">
        <v>542</v>
      </c>
      <c r="T130" s="237" t="s">
        <v>203</v>
      </c>
      <c r="U130" s="222">
        <v>0</v>
      </c>
      <c r="V130" s="222">
        <f>ROUND(E130*U130,2)</f>
        <v>0</v>
      </c>
      <c r="W130" s="222"/>
      <c r="X130" s="222" t="s">
        <v>226</v>
      </c>
      <c r="Y130" s="222" t="s">
        <v>204</v>
      </c>
      <c r="Z130" s="212"/>
      <c r="AA130" s="212"/>
      <c r="AB130" s="212"/>
      <c r="AC130" s="212"/>
      <c r="AD130" s="212"/>
      <c r="AE130" s="212"/>
      <c r="AF130" s="212"/>
      <c r="AG130" s="212" t="s">
        <v>935</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2" x14ac:dyDescent="0.25">
      <c r="A131" s="219"/>
      <c r="B131" s="220"/>
      <c r="C131" s="269" t="s">
        <v>1432</v>
      </c>
      <c r="D131" s="267"/>
      <c r="E131" s="267"/>
      <c r="F131" s="267"/>
      <c r="G131" s="267"/>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1328</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ht="30.6" outlineLevel="1" x14ac:dyDescent="0.25">
      <c r="A132" s="231">
        <v>58</v>
      </c>
      <c r="B132" s="232" t="s">
        <v>1433</v>
      </c>
      <c r="C132" s="247" t="s">
        <v>1366</v>
      </c>
      <c r="D132" s="233" t="s">
        <v>223</v>
      </c>
      <c r="E132" s="234">
        <v>7</v>
      </c>
      <c r="F132" s="235"/>
      <c r="G132" s="236">
        <f>ROUND(E132*F132,2)</f>
        <v>0</v>
      </c>
      <c r="H132" s="235"/>
      <c r="I132" s="236">
        <f>ROUND(E132*H132,2)</f>
        <v>0</v>
      </c>
      <c r="J132" s="235"/>
      <c r="K132" s="236">
        <f>ROUND(E132*J132,2)</f>
        <v>0</v>
      </c>
      <c r="L132" s="236">
        <v>21</v>
      </c>
      <c r="M132" s="236">
        <f>G132*(1+L132/100)</f>
        <v>0</v>
      </c>
      <c r="N132" s="234">
        <v>0</v>
      </c>
      <c r="O132" s="234">
        <f>ROUND(E132*N132,2)</f>
        <v>0</v>
      </c>
      <c r="P132" s="234">
        <v>0</v>
      </c>
      <c r="Q132" s="234">
        <f>ROUND(E132*P132,2)</f>
        <v>0</v>
      </c>
      <c r="R132" s="236"/>
      <c r="S132" s="236" t="s">
        <v>542</v>
      </c>
      <c r="T132" s="237" t="s">
        <v>203</v>
      </c>
      <c r="U132" s="222">
        <v>0</v>
      </c>
      <c r="V132" s="222">
        <f>ROUND(E132*U132,2)</f>
        <v>0</v>
      </c>
      <c r="W132" s="222"/>
      <c r="X132" s="222" t="s">
        <v>226</v>
      </c>
      <c r="Y132" s="222" t="s">
        <v>204</v>
      </c>
      <c r="Z132" s="212"/>
      <c r="AA132" s="212"/>
      <c r="AB132" s="212"/>
      <c r="AC132" s="212"/>
      <c r="AD132" s="212"/>
      <c r="AE132" s="212"/>
      <c r="AF132" s="212"/>
      <c r="AG132" s="212" t="s">
        <v>935</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2" x14ac:dyDescent="0.25">
      <c r="A133" s="219"/>
      <c r="B133" s="220"/>
      <c r="C133" s="269" t="s">
        <v>1367</v>
      </c>
      <c r="D133" s="267"/>
      <c r="E133" s="267"/>
      <c r="F133" s="267"/>
      <c r="G133" s="267"/>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1328</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5">
      <c r="A134" s="219"/>
      <c r="B134" s="220"/>
      <c r="C134" s="270" t="s">
        <v>1434</v>
      </c>
      <c r="D134" s="268"/>
      <c r="E134" s="268"/>
      <c r="F134" s="268"/>
      <c r="G134" s="268"/>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1328</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ht="30.6" outlineLevel="1" x14ac:dyDescent="0.25">
      <c r="A135" s="231">
        <v>59</v>
      </c>
      <c r="B135" s="232" t="s">
        <v>1435</v>
      </c>
      <c r="C135" s="247" t="s">
        <v>1366</v>
      </c>
      <c r="D135" s="233" t="s">
        <v>223</v>
      </c>
      <c r="E135" s="234">
        <v>2</v>
      </c>
      <c r="F135" s="235"/>
      <c r="G135" s="236">
        <f>ROUND(E135*F135,2)</f>
        <v>0</v>
      </c>
      <c r="H135" s="235"/>
      <c r="I135" s="236">
        <f>ROUND(E135*H135,2)</f>
        <v>0</v>
      </c>
      <c r="J135" s="235"/>
      <c r="K135" s="236">
        <f>ROUND(E135*J135,2)</f>
        <v>0</v>
      </c>
      <c r="L135" s="236">
        <v>21</v>
      </c>
      <c r="M135" s="236">
        <f>G135*(1+L135/100)</f>
        <v>0</v>
      </c>
      <c r="N135" s="234">
        <v>0</v>
      </c>
      <c r="O135" s="234">
        <f>ROUND(E135*N135,2)</f>
        <v>0</v>
      </c>
      <c r="P135" s="234">
        <v>0</v>
      </c>
      <c r="Q135" s="234">
        <f>ROUND(E135*P135,2)</f>
        <v>0</v>
      </c>
      <c r="R135" s="236"/>
      <c r="S135" s="236" t="s">
        <v>542</v>
      </c>
      <c r="T135" s="237" t="s">
        <v>203</v>
      </c>
      <c r="U135" s="222">
        <v>0</v>
      </c>
      <c r="V135" s="222">
        <f>ROUND(E135*U135,2)</f>
        <v>0</v>
      </c>
      <c r="W135" s="222"/>
      <c r="X135" s="222" t="s">
        <v>226</v>
      </c>
      <c r="Y135" s="222" t="s">
        <v>204</v>
      </c>
      <c r="Z135" s="212"/>
      <c r="AA135" s="212"/>
      <c r="AB135" s="212"/>
      <c r="AC135" s="212"/>
      <c r="AD135" s="212"/>
      <c r="AE135" s="212"/>
      <c r="AF135" s="212"/>
      <c r="AG135" s="212" t="s">
        <v>935</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2" x14ac:dyDescent="0.25">
      <c r="A136" s="219"/>
      <c r="B136" s="220"/>
      <c r="C136" s="269" t="s">
        <v>1367</v>
      </c>
      <c r="D136" s="267"/>
      <c r="E136" s="267"/>
      <c r="F136" s="267"/>
      <c r="G136" s="267"/>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1328</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3" x14ac:dyDescent="0.25">
      <c r="A137" s="219"/>
      <c r="B137" s="220"/>
      <c r="C137" s="270" t="s">
        <v>1436</v>
      </c>
      <c r="D137" s="268"/>
      <c r="E137" s="268"/>
      <c r="F137" s="268"/>
      <c r="G137" s="268"/>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1328</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ht="30.6" outlineLevel="1" x14ac:dyDescent="0.25">
      <c r="A138" s="231">
        <v>60</v>
      </c>
      <c r="B138" s="232" t="s">
        <v>1437</v>
      </c>
      <c r="C138" s="247" t="s">
        <v>1366</v>
      </c>
      <c r="D138" s="233" t="s">
        <v>223</v>
      </c>
      <c r="E138" s="234">
        <v>4</v>
      </c>
      <c r="F138" s="235"/>
      <c r="G138" s="236">
        <f>ROUND(E138*F138,2)</f>
        <v>0</v>
      </c>
      <c r="H138" s="235"/>
      <c r="I138" s="236">
        <f>ROUND(E138*H138,2)</f>
        <v>0</v>
      </c>
      <c r="J138" s="235"/>
      <c r="K138" s="236">
        <f>ROUND(E138*J138,2)</f>
        <v>0</v>
      </c>
      <c r="L138" s="236">
        <v>21</v>
      </c>
      <c r="M138" s="236">
        <f>G138*(1+L138/100)</f>
        <v>0</v>
      </c>
      <c r="N138" s="234">
        <v>0</v>
      </c>
      <c r="O138" s="234">
        <f>ROUND(E138*N138,2)</f>
        <v>0</v>
      </c>
      <c r="P138" s="234">
        <v>0</v>
      </c>
      <c r="Q138" s="234">
        <f>ROUND(E138*P138,2)</f>
        <v>0</v>
      </c>
      <c r="R138" s="236"/>
      <c r="S138" s="236" t="s">
        <v>542</v>
      </c>
      <c r="T138" s="237" t="s">
        <v>203</v>
      </c>
      <c r="U138" s="222">
        <v>0</v>
      </c>
      <c r="V138" s="222">
        <f>ROUND(E138*U138,2)</f>
        <v>0</v>
      </c>
      <c r="W138" s="222"/>
      <c r="X138" s="222" t="s">
        <v>226</v>
      </c>
      <c r="Y138" s="222" t="s">
        <v>204</v>
      </c>
      <c r="Z138" s="212"/>
      <c r="AA138" s="212"/>
      <c r="AB138" s="212"/>
      <c r="AC138" s="212"/>
      <c r="AD138" s="212"/>
      <c r="AE138" s="212"/>
      <c r="AF138" s="212"/>
      <c r="AG138" s="212" t="s">
        <v>935</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2" x14ac:dyDescent="0.25">
      <c r="A139" s="219"/>
      <c r="B139" s="220"/>
      <c r="C139" s="269" t="s">
        <v>1367</v>
      </c>
      <c r="D139" s="267"/>
      <c r="E139" s="267"/>
      <c r="F139" s="267"/>
      <c r="G139" s="267"/>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1328</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5">
      <c r="A140" s="219"/>
      <c r="B140" s="220"/>
      <c r="C140" s="270" t="s">
        <v>1368</v>
      </c>
      <c r="D140" s="268"/>
      <c r="E140" s="268"/>
      <c r="F140" s="268"/>
      <c r="G140" s="268"/>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1328</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ht="30.6" outlineLevel="1" x14ac:dyDescent="0.25">
      <c r="A141" s="231">
        <v>61</v>
      </c>
      <c r="B141" s="232" t="s">
        <v>1438</v>
      </c>
      <c r="C141" s="247" t="s">
        <v>1366</v>
      </c>
      <c r="D141" s="233" t="s">
        <v>223</v>
      </c>
      <c r="E141" s="234">
        <v>4</v>
      </c>
      <c r="F141" s="235"/>
      <c r="G141" s="236">
        <f>ROUND(E141*F141,2)</f>
        <v>0</v>
      </c>
      <c r="H141" s="235"/>
      <c r="I141" s="236">
        <f>ROUND(E141*H141,2)</f>
        <v>0</v>
      </c>
      <c r="J141" s="235"/>
      <c r="K141" s="236">
        <f>ROUND(E141*J141,2)</f>
        <v>0</v>
      </c>
      <c r="L141" s="236">
        <v>21</v>
      </c>
      <c r="M141" s="236">
        <f>G141*(1+L141/100)</f>
        <v>0</v>
      </c>
      <c r="N141" s="234">
        <v>0</v>
      </c>
      <c r="O141" s="234">
        <f>ROUND(E141*N141,2)</f>
        <v>0</v>
      </c>
      <c r="P141" s="234">
        <v>0</v>
      </c>
      <c r="Q141" s="234">
        <f>ROUND(E141*P141,2)</f>
        <v>0</v>
      </c>
      <c r="R141" s="236"/>
      <c r="S141" s="236" t="s">
        <v>542</v>
      </c>
      <c r="T141" s="237" t="s">
        <v>203</v>
      </c>
      <c r="U141" s="222">
        <v>0</v>
      </c>
      <c r="V141" s="222">
        <f>ROUND(E141*U141,2)</f>
        <v>0</v>
      </c>
      <c r="W141" s="222"/>
      <c r="X141" s="222" t="s">
        <v>226</v>
      </c>
      <c r="Y141" s="222" t="s">
        <v>204</v>
      </c>
      <c r="Z141" s="212"/>
      <c r="AA141" s="212"/>
      <c r="AB141" s="212"/>
      <c r="AC141" s="212"/>
      <c r="AD141" s="212"/>
      <c r="AE141" s="212"/>
      <c r="AF141" s="212"/>
      <c r="AG141" s="212" t="s">
        <v>935</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2" x14ac:dyDescent="0.25">
      <c r="A142" s="219"/>
      <c r="B142" s="220"/>
      <c r="C142" s="269" t="s">
        <v>1367</v>
      </c>
      <c r="D142" s="267"/>
      <c r="E142" s="267"/>
      <c r="F142" s="267"/>
      <c r="G142" s="267"/>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1328</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3" x14ac:dyDescent="0.25">
      <c r="A143" s="219"/>
      <c r="B143" s="220"/>
      <c r="C143" s="270" t="s">
        <v>1370</v>
      </c>
      <c r="D143" s="268"/>
      <c r="E143" s="268"/>
      <c r="F143" s="268"/>
      <c r="G143" s="268"/>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1328</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5">
      <c r="A144" s="231">
        <v>62</v>
      </c>
      <c r="B144" s="232" t="s">
        <v>1439</v>
      </c>
      <c r="C144" s="247" t="s">
        <v>1326</v>
      </c>
      <c r="D144" s="233" t="s">
        <v>223</v>
      </c>
      <c r="E144" s="234">
        <v>7</v>
      </c>
      <c r="F144" s="235"/>
      <c r="G144" s="236">
        <f>ROUND(E144*F144,2)</f>
        <v>0</v>
      </c>
      <c r="H144" s="235"/>
      <c r="I144" s="236">
        <f>ROUND(E144*H144,2)</f>
        <v>0</v>
      </c>
      <c r="J144" s="235"/>
      <c r="K144" s="236">
        <f>ROUND(E144*J144,2)</f>
        <v>0</v>
      </c>
      <c r="L144" s="236">
        <v>21</v>
      </c>
      <c r="M144" s="236">
        <f>G144*(1+L144/100)</f>
        <v>0</v>
      </c>
      <c r="N144" s="234">
        <v>0</v>
      </c>
      <c r="O144" s="234">
        <f>ROUND(E144*N144,2)</f>
        <v>0</v>
      </c>
      <c r="P144" s="234">
        <v>0</v>
      </c>
      <c r="Q144" s="234">
        <f>ROUND(E144*P144,2)</f>
        <v>0</v>
      </c>
      <c r="R144" s="236"/>
      <c r="S144" s="236" t="s">
        <v>542</v>
      </c>
      <c r="T144" s="237" t="s">
        <v>203</v>
      </c>
      <c r="U144" s="222">
        <v>0</v>
      </c>
      <c r="V144" s="222">
        <f>ROUND(E144*U144,2)</f>
        <v>0</v>
      </c>
      <c r="W144" s="222"/>
      <c r="X144" s="222" t="s">
        <v>226</v>
      </c>
      <c r="Y144" s="222" t="s">
        <v>204</v>
      </c>
      <c r="Z144" s="212"/>
      <c r="AA144" s="212"/>
      <c r="AB144" s="212"/>
      <c r="AC144" s="212"/>
      <c r="AD144" s="212"/>
      <c r="AE144" s="212"/>
      <c r="AF144" s="212"/>
      <c r="AG144" s="212" t="s">
        <v>935</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2" x14ac:dyDescent="0.25">
      <c r="A145" s="219"/>
      <c r="B145" s="220"/>
      <c r="C145" s="269" t="s">
        <v>1440</v>
      </c>
      <c r="D145" s="267"/>
      <c r="E145" s="267"/>
      <c r="F145" s="267"/>
      <c r="G145" s="267"/>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1328</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5">
      <c r="A146" s="231">
        <v>63</v>
      </c>
      <c r="B146" s="232" t="s">
        <v>1441</v>
      </c>
      <c r="C146" s="247" t="s">
        <v>1326</v>
      </c>
      <c r="D146" s="233" t="s">
        <v>891</v>
      </c>
      <c r="E146" s="234">
        <v>1</v>
      </c>
      <c r="F146" s="235"/>
      <c r="G146" s="236">
        <f>ROUND(E146*F146,2)</f>
        <v>0</v>
      </c>
      <c r="H146" s="235"/>
      <c r="I146" s="236">
        <f>ROUND(E146*H146,2)</f>
        <v>0</v>
      </c>
      <c r="J146" s="235"/>
      <c r="K146" s="236">
        <f>ROUND(E146*J146,2)</f>
        <v>0</v>
      </c>
      <c r="L146" s="236">
        <v>21</v>
      </c>
      <c r="M146" s="236">
        <f>G146*(1+L146/100)</f>
        <v>0</v>
      </c>
      <c r="N146" s="234">
        <v>0</v>
      </c>
      <c r="O146" s="234">
        <f>ROUND(E146*N146,2)</f>
        <v>0</v>
      </c>
      <c r="P146" s="234">
        <v>0</v>
      </c>
      <c r="Q146" s="234">
        <f>ROUND(E146*P146,2)</f>
        <v>0</v>
      </c>
      <c r="R146" s="236"/>
      <c r="S146" s="236" t="s">
        <v>542</v>
      </c>
      <c r="T146" s="237" t="s">
        <v>203</v>
      </c>
      <c r="U146" s="222">
        <v>0</v>
      </c>
      <c r="V146" s="222">
        <f>ROUND(E146*U146,2)</f>
        <v>0</v>
      </c>
      <c r="W146" s="222"/>
      <c r="X146" s="222" t="s">
        <v>331</v>
      </c>
      <c r="Y146" s="222" t="s">
        <v>204</v>
      </c>
      <c r="Z146" s="212"/>
      <c r="AA146" s="212"/>
      <c r="AB146" s="212"/>
      <c r="AC146" s="212"/>
      <c r="AD146" s="212"/>
      <c r="AE146" s="212"/>
      <c r="AF146" s="212"/>
      <c r="AG146" s="212" t="s">
        <v>894</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2" x14ac:dyDescent="0.25">
      <c r="A147" s="219"/>
      <c r="B147" s="220"/>
      <c r="C147" s="269" t="s">
        <v>1351</v>
      </c>
      <c r="D147" s="267"/>
      <c r="E147" s="267"/>
      <c r="F147" s="267"/>
      <c r="G147" s="267"/>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1328</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5">
      <c r="A148" s="231">
        <v>64</v>
      </c>
      <c r="B148" s="232" t="s">
        <v>1442</v>
      </c>
      <c r="C148" s="247" t="s">
        <v>1353</v>
      </c>
      <c r="D148" s="233" t="s">
        <v>940</v>
      </c>
      <c r="E148" s="234">
        <v>2</v>
      </c>
      <c r="F148" s="235"/>
      <c r="G148" s="236">
        <f>ROUND(E148*F148,2)</f>
        <v>0</v>
      </c>
      <c r="H148" s="235"/>
      <c r="I148" s="236">
        <f>ROUND(E148*H148,2)</f>
        <v>0</v>
      </c>
      <c r="J148" s="235"/>
      <c r="K148" s="236">
        <f>ROUND(E148*J148,2)</f>
        <v>0</v>
      </c>
      <c r="L148" s="236">
        <v>21</v>
      </c>
      <c r="M148" s="236">
        <f>G148*(1+L148/100)</f>
        <v>0</v>
      </c>
      <c r="N148" s="234">
        <v>0</v>
      </c>
      <c r="O148" s="234">
        <f>ROUND(E148*N148,2)</f>
        <v>0</v>
      </c>
      <c r="P148" s="234">
        <v>0</v>
      </c>
      <c r="Q148" s="234">
        <f>ROUND(E148*P148,2)</f>
        <v>0</v>
      </c>
      <c r="R148" s="236"/>
      <c r="S148" s="236" t="s">
        <v>542</v>
      </c>
      <c r="T148" s="237" t="s">
        <v>203</v>
      </c>
      <c r="U148" s="222">
        <v>0</v>
      </c>
      <c r="V148" s="222">
        <f>ROUND(E148*U148,2)</f>
        <v>0</v>
      </c>
      <c r="W148" s="222"/>
      <c r="X148" s="222" t="s">
        <v>226</v>
      </c>
      <c r="Y148" s="222" t="s">
        <v>204</v>
      </c>
      <c r="Z148" s="212"/>
      <c r="AA148" s="212"/>
      <c r="AB148" s="212"/>
      <c r="AC148" s="212"/>
      <c r="AD148" s="212"/>
      <c r="AE148" s="212"/>
      <c r="AF148" s="212"/>
      <c r="AG148" s="212" t="s">
        <v>935</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x14ac:dyDescent="0.25">
      <c r="A149" s="3"/>
      <c r="B149" s="4"/>
      <c r="C149" s="248"/>
      <c r="D149" s="6"/>
      <c r="E149" s="3"/>
      <c r="F149" s="3"/>
      <c r="G149" s="3"/>
      <c r="H149" s="3"/>
      <c r="I149" s="3"/>
      <c r="J149" s="3"/>
      <c r="K149" s="3"/>
      <c r="L149" s="3"/>
      <c r="M149" s="3"/>
      <c r="N149" s="3"/>
      <c r="O149" s="3"/>
      <c r="P149" s="3"/>
      <c r="Q149" s="3"/>
      <c r="R149" s="3"/>
      <c r="S149" s="3"/>
      <c r="T149" s="3"/>
      <c r="U149" s="3"/>
      <c r="V149" s="3"/>
      <c r="W149" s="3"/>
      <c r="X149" s="3"/>
      <c r="Y149" s="3"/>
      <c r="AE149">
        <v>12</v>
      </c>
      <c r="AF149">
        <v>21</v>
      </c>
      <c r="AG149" t="s">
        <v>183</v>
      </c>
    </row>
    <row r="150" spans="1:60" x14ac:dyDescent="0.25">
      <c r="A150" s="215"/>
      <c r="B150" s="216" t="s">
        <v>29</v>
      </c>
      <c r="C150" s="249"/>
      <c r="D150" s="217"/>
      <c r="E150" s="218"/>
      <c r="F150" s="218"/>
      <c r="G150" s="230">
        <f>G8+G39+G62+G88+G119</f>
        <v>0</v>
      </c>
      <c r="H150" s="3"/>
      <c r="I150" s="3"/>
      <c r="J150" s="3"/>
      <c r="K150" s="3"/>
      <c r="L150" s="3"/>
      <c r="M150" s="3"/>
      <c r="N150" s="3"/>
      <c r="O150" s="3"/>
      <c r="P150" s="3"/>
      <c r="Q150" s="3"/>
      <c r="R150" s="3"/>
      <c r="S150" s="3"/>
      <c r="T150" s="3"/>
      <c r="U150" s="3"/>
      <c r="V150" s="3"/>
      <c r="W150" s="3"/>
      <c r="X150" s="3"/>
      <c r="Y150" s="3"/>
      <c r="AE150">
        <f>SUMIF(L7:L148,AE149,G7:G148)</f>
        <v>0</v>
      </c>
      <c r="AF150">
        <f>SUMIF(L7:L148,AF149,G7:G148)</f>
        <v>0</v>
      </c>
      <c r="AG150" t="s">
        <v>218</v>
      </c>
    </row>
    <row r="151" spans="1:60" x14ac:dyDescent="0.25">
      <c r="C151" s="250"/>
      <c r="D151" s="10"/>
      <c r="AG151" t="s">
        <v>219</v>
      </c>
    </row>
    <row r="152" spans="1:60" x14ac:dyDescent="0.25">
      <c r="D152" s="10"/>
    </row>
    <row r="153" spans="1:60" x14ac:dyDescent="0.25">
      <c r="D153" s="10"/>
    </row>
    <row r="154" spans="1:60" x14ac:dyDescent="0.25">
      <c r="D154" s="10"/>
    </row>
    <row r="155" spans="1:60" x14ac:dyDescent="0.25">
      <c r="D155" s="10"/>
    </row>
    <row r="156" spans="1:60" x14ac:dyDescent="0.25">
      <c r="D156" s="10"/>
    </row>
    <row r="157" spans="1:60" x14ac:dyDescent="0.25">
      <c r="D157" s="10"/>
    </row>
    <row r="158" spans="1:60" x14ac:dyDescent="0.25">
      <c r="D158" s="10"/>
    </row>
    <row r="159" spans="1:60" x14ac:dyDescent="0.25">
      <c r="D159" s="10"/>
    </row>
    <row r="160" spans="1:60"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diyjLfkwj0iwI5TSaK5nTjHhtj60iHr9qLBhg6PhaESbd/Q6AOcOmHHzGYmswGBYgW7Ylxi5I6F4tskogQ2Jvg==" saltValue="cIYRUWmBFHjB4WACrUD0QQ==" spinCount="100000" sheet="1" formatRows="0"/>
  <mergeCells count="76">
    <mergeCell ref="C142:G142"/>
    <mergeCell ref="C143:G143"/>
    <mergeCell ref="C145:G145"/>
    <mergeCell ref="C147:G147"/>
    <mergeCell ref="C133:G133"/>
    <mergeCell ref="C134:G134"/>
    <mergeCell ref="C136:G136"/>
    <mergeCell ref="C137:G137"/>
    <mergeCell ref="C139:G139"/>
    <mergeCell ref="C140:G140"/>
    <mergeCell ref="C121:G121"/>
    <mergeCell ref="C123:G123"/>
    <mergeCell ref="C125:G125"/>
    <mergeCell ref="C127:G127"/>
    <mergeCell ref="C129:G129"/>
    <mergeCell ref="C131:G131"/>
    <mergeCell ref="C108:G108"/>
    <mergeCell ref="C110:G110"/>
    <mergeCell ref="C111:G111"/>
    <mergeCell ref="C113:G113"/>
    <mergeCell ref="C115:G115"/>
    <mergeCell ref="C117:G117"/>
    <mergeCell ref="C98:G98"/>
    <mergeCell ref="C100:G100"/>
    <mergeCell ref="C102:G102"/>
    <mergeCell ref="C104:G104"/>
    <mergeCell ref="C105:G105"/>
    <mergeCell ref="C107:G107"/>
    <mergeCell ref="C84:G84"/>
    <mergeCell ref="C86:G86"/>
    <mergeCell ref="C90:G90"/>
    <mergeCell ref="C92:G92"/>
    <mergeCell ref="C94:G94"/>
    <mergeCell ref="C96:G96"/>
    <mergeCell ref="C74:G74"/>
    <mergeCell ref="C76:G76"/>
    <mergeCell ref="C78:G78"/>
    <mergeCell ref="C79:G79"/>
    <mergeCell ref="C81:G81"/>
    <mergeCell ref="C82:G82"/>
    <mergeCell ref="C60:G60"/>
    <mergeCell ref="C64:G64"/>
    <mergeCell ref="C66:G66"/>
    <mergeCell ref="C68:G68"/>
    <mergeCell ref="C70:G70"/>
    <mergeCell ref="C72:G72"/>
    <mergeCell ref="C50:G50"/>
    <mergeCell ref="C52:G52"/>
    <mergeCell ref="C53:G53"/>
    <mergeCell ref="C55:G55"/>
    <mergeCell ref="C56:G56"/>
    <mergeCell ref="C58:G58"/>
    <mergeCell ref="C37:G37"/>
    <mergeCell ref="C41:G41"/>
    <mergeCell ref="C43:G43"/>
    <mergeCell ref="C45:G45"/>
    <mergeCell ref="C47:G47"/>
    <mergeCell ref="C49:G49"/>
    <mergeCell ref="C26:G26"/>
    <mergeCell ref="C28:G28"/>
    <mergeCell ref="C30:G30"/>
    <mergeCell ref="C32:G32"/>
    <mergeCell ref="C34:G34"/>
    <mergeCell ref="C35:G35"/>
    <mergeCell ref="C14:G14"/>
    <mergeCell ref="C16:G16"/>
    <mergeCell ref="C18:G18"/>
    <mergeCell ref="C20:G20"/>
    <mergeCell ref="C22:G22"/>
    <mergeCell ref="C24:G24"/>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10</vt:i4>
      </vt:variant>
      <vt:variant>
        <vt:lpstr>Pojmenované oblasti</vt:lpstr>
      </vt:variant>
      <vt:variant>
        <vt:i4>60</vt:i4>
      </vt:variant>
    </vt:vector>
  </HeadingPairs>
  <TitlesOfParts>
    <vt:vector size="70" baseType="lpstr">
      <vt:lpstr>Pokyny pro vyplnění</vt:lpstr>
      <vt:lpstr>Stavba</vt:lpstr>
      <vt:lpstr>VzorPolozky</vt:lpstr>
      <vt:lpstr>VRN 1 Naklady</vt:lpstr>
      <vt:lpstr>SO-02 1 Pol</vt:lpstr>
      <vt:lpstr>SO-02 2 Pol</vt:lpstr>
      <vt:lpstr>SO-02 3 Pol</vt:lpstr>
      <vt:lpstr>SO-02 5 Pol</vt:lpstr>
      <vt:lpstr>SO-02 6 Pol</vt:lpstr>
      <vt:lpstr>SO-02 7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'SO-02 1 Pol'!Názvy_tisku</vt:lpstr>
      <vt:lpstr>'SO-02 2 Pol'!Názvy_tisku</vt:lpstr>
      <vt:lpstr>'SO-02 3 Pol'!Názvy_tisku</vt:lpstr>
      <vt:lpstr>'SO-02 5 Pol'!Názvy_tisku</vt:lpstr>
      <vt:lpstr>'SO-02 6 Pol'!Názvy_tisku</vt:lpstr>
      <vt:lpstr>'SO-02 7 Pol'!Názvy_tisku</vt:lpstr>
      <vt:lpstr>'VRN 1 Naklady'!Názvy_tisku</vt:lpstr>
      <vt:lpstr>oadresa</vt:lpstr>
      <vt:lpstr>Stavba!Objednatel</vt:lpstr>
      <vt:lpstr>Stavba!Objekt</vt:lpstr>
      <vt:lpstr>'SO-02 1 Pol'!Oblast_tisku</vt:lpstr>
      <vt:lpstr>'SO-02 2 Pol'!Oblast_tisku</vt:lpstr>
      <vt:lpstr>'SO-02 3 Pol'!Oblast_tisku</vt:lpstr>
      <vt:lpstr>'SO-02 5 Pol'!Oblast_tisku</vt:lpstr>
      <vt:lpstr>'SO-02 6 Pol'!Oblast_tisku</vt:lpstr>
      <vt:lpstr>'SO-02 7 Pol'!Oblast_tisku</vt:lpstr>
      <vt:lpstr>Stavba!Oblast_tisku</vt:lpstr>
      <vt:lpstr>'VRN 1 Naklady'!Oblast_tisku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Zbyněk Rikan</dc:creator>
  <cp:lastModifiedBy>Zbyněk Rikan</cp:lastModifiedBy>
  <cp:lastPrinted>2019-03-19T12:27:02Z</cp:lastPrinted>
  <dcterms:created xsi:type="dcterms:W3CDTF">2009-04-08T07:15:50Z</dcterms:created>
  <dcterms:modified xsi:type="dcterms:W3CDTF">2025-06-10T07:50:04Z</dcterms:modified>
</cp:coreProperties>
</file>